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9_GREENRE TOWNSHIP\VERSION 2.0\"/>
    </mc:Choice>
  </mc:AlternateContent>
  <xr:revisionPtr revIDLastSave="0" documentId="13_ncr:1_{BBB7F3A7-B3C8-4ECC-80AC-822AEFC44444}" xr6:coauthVersionLast="47" xr6:coauthVersionMax="47" xr10:uidLastSave="{00000000-0000-0000-0000-000000000000}"/>
  <bookViews>
    <workbookView xWindow="-120" yWindow="-120" windowWidth="20730" windowHeight="11160" tabRatio="416" xr2:uid="{00000000-000D-0000-FFFF-FFFF00000000}"/>
  </bookViews>
  <sheets>
    <sheet name="SVA - TS v2.0" sheetId="1" r:id="rId1"/>
  </sheets>
  <definedNames>
    <definedName name="_xlnm.Print_Area" localSheetId="0">'SVA - TS v2.0'!$A$1:$S$166</definedName>
    <definedName name="_xlnm.Print_Titles" localSheetId="0">'SVA - TS v2.0'!$13:$14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9" i="1" l="1"/>
  <c r="N129" i="1"/>
  <c r="L41" i="1"/>
  <c r="J151" i="1"/>
  <c r="O140" i="1"/>
  <c r="M140" i="1"/>
  <c r="L151" i="1" s="1"/>
  <c r="K140" i="1"/>
  <c r="O131" i="1"/>
  <c r="N151" i="1" s="1"/>
  <c r="M131" i="1"/>
  <c r="K131" i="1"/>
  <c r="J129" i="1"/>
  <c r="O111" i="1"/>
  <c r="M111" i="1"/>
  <c r="K111" i="1"/>
  <c r="O106" i="1"/>
  <c r="M106" i="1"/>
  <c r="K106" i="1"/>
  <c r="O98" i="1"/>
  <c r="M98" i="1"/>
  <c r="K98" i="1"/>
  <c r="O94" i="1"/>
  <c r="M94" i="1"/>
  <c r="L117" i="1" s="1"/>
  <c r="K94" i="1"/>
  <c r="O88" i="1"/>
  <c r="N117" i="1" s="1"/>
  <c r="M88" i="1"/>
  <c r="K88" i="1"/>
  <c r="O82" i="1"/>
  <c r="M82" i="1"/>
  <c r="L85" i="1" s="1"/>
  <c r="K82" i="1"/>
  <c r="O75" i="1"/>
  <c r="M75" i="1"/>
  <c r="K75" i="1"/>
  <c r="O63" i="1"/>
  <c r="M63" i="1"/>
  <c r="K63" i="1"/>
  <c r="O60" i="1"/>
  <c r="N85" i="1" s="1"/>
  <c r="M60" i="1"/>
  <c r="K60" i="1"/>
  <c r="O55" i="1"/>
  <c r="N58" i="1" s="1"/>
  <c r="M55" i="1"/>
  <c r="L58" i="1" s="1"/>
  <c r="L152" i="1" s="1"/>
  <c r="K55" i="1"/>
  <c r="J58" i="1" s="1"/>
  <c r="O36" i="1"/>
  <c r="M36" i="1"/>
  <c r="K36" i="1"/>
  <c r="O23" i="1"/>
  <c r="N41" i="1" s="1"/>
  <c r="M23" i="1"/>
  <c r="K23" i="1"/>
  <c r="L153" i="1" l="1"/>
  <c r="N152" i="1"/>
  <c r="N153" i="1" s="1"/>
  <c r="J117" i="1"/>
  <c r="J41" i="1"/>
  <c r="J85" i="1" l="1"/>
  <c r="J152" i="1" l="1"/>
  <c r="J153" i="1" l="1"/>
</calcChain>
</file>

<file path=xl/sharedStrings.xml><?xml version="1.0" encoding="utf-8"?>
<sst xmlns="http://schemas.openxmlformats.org/spreadsheetml/2006/main" count="224" uniqueCount="162">
  <si>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</si>
  <si>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</si>
  <si>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</si>
  <si>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</si>
  <si>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</si>
  <si>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</si>
  <si>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</si>
  <si>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</si>
  <si>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</si>
  <si>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(I) Energy Related Requirements</t>
  </si>
  <si>
    <t>Minimum 10 Credits</t>
  </si>
  <si>
    <t>Part 1: Energy Efficiency</t>
  </si>
  <si>
    <t>TS 1-1 Energy Efficiency for Infrastructure and Public Amenities</t>
  </si>
  <si>
    <t>TS 1-2 On-site Energy Generation</t>
  </si>
  <si>
    <t>TS 1-3 Site Planning and Building Orientation</t>
  </si>
  <si>
    <t>(a)</t>
  </si>
  <si>
    <t>(b)</t>
  </si>
  <si>
    <t>(c)</t>
  </si>
  <si>
    <t>(d)</t>
  </si>
  <si>
    <t>(e)</t>
  </si>
  <si>
    <t>TS 1-4 Energy Management System</t>
  </si>
  <si>
    <t>TS 1-5 Minimise Energy Consumption During Off-Peak Hours</t>
  </si>
  <si>
    <t>Category Score for Part 1 - Energy Efficiency</t>
  </si>
  <si>
    <t>(II) Other Green Requirements</t>
  </si>
  <si>
    <t>Minimum 50 Credits</t>
  </si>
  <si>
    <t>Part 2: Water Management</t>
  </si>
  <si>
    <t>TS 2-1 Water Efficient Fittings for Infrastructure and Public Amenities</t>
  </si>
  <si>
    <t>TS 2-2 Stormwater Management</t>
  </si>
  <si>
    <t>TS 2-3 Alternative Water Sources</t>
  </si>
  <si>
    <t>TS 2-4 Water Efficient Landscaping</t>
  </si>
  <si>
    <t>TS 2-5 Water Efficiency Management</t>
  </si>
  <si>
    <t>Category Score for Part 2 - Water Management</t>
  </si>
  <si>
    <t>Part 3: Material and Waste Management</t>
  </si>
  <si>
    <t>TS 3-1 Minimise Cut and Fill in Earthworks</t>
  </si>
  <si>
    <t>TS 3-2 Sustainable Construction for Infrastructure and Public Amenities</t>
  </si>
  <si>
    <t>(i)</t>
  </si>
  <si>
    <t>(ii)</t>
  </si>
  <si>
    <t>TS 3-3 Sustainable Products for Infrastructure and Public Amenities</t>
  </si>
  <si>
    <t>TS 3-4 Waste Reduction</t>
  </si>
  <si>
    <t>TS 3-5 Waste Management and Segregation</t>
  </si>
  <si>
    <t>TS 3-6 Waste Conveyance</t>
  </si>
  <si>
    <t>TS 3-7 Waste Reuse and Processing</t>
  </si>
  <si>
    <t>Category Score for Part 3 - Material and Waste Management</t>
  </si>
  <si>
    <t>Part 4: Environmental Planning</t>
  </si>
  <si>
    <t>TS 4-1 Self Sufficiency and Accessibility Within Township</t>
  </si>
  <si>
    <t>TS 4-2 Green and Blue Spaces for the Public</t>
  </si>
  <si>
    <t>TS 4-3 Microclimate Optimisation</t>
  </si>
  <si>
    <t>TS 4-4 Outdoor Thermal Environment</t>
  </si>
  <si>
    <t>TS 4-5 Site Selection</t>
  </si>
  <si>
    <t>TS 4-6 Conservation and Integration of Existing Structures and Assets</t>
  </si>
  <si>
    <t>TS 4-7 Habitat Conservation and Restoration</t>
  </si>
  <si>
    <t>Developer, Masterplanner, and Major Contractor are ISO 14000 Certified</t>
  </si>
  <si>
    <t>Category Score for Part 4 - Environmental Planning</t>
  </si>
  <si>
    <t>Part 5: Green Buildings and Green Transport</t>
  </si>
  <si>
    <t>TS 5-1 Green Buildings Within Township</t>
  </si>
  <si>
    <t>TS 5-2 Green Urban Design Guidelines</t>
  </si>
  <si>
    <t>Category Score for Part 5 - Green Buildings and Green Transport</t>
  </si>
  <si>
    <t>Part 6: Community and Innovation</t>
  </si>
  <si>
    <t>TS 6-1 Stakeholder Engagement, Feedback and Evaluation</t>
  </si>
  <si>
    <t>TS 6-2 Public Awareness, Education and Community Involvement</t>
  </si>
  <si>
    <t>TS 6-3 Green Lease</t>
  </si>
  <si>
    <t>TS 6-4 Intelligent Infrastructure</t>
  </si>
  <si>
    <t>TS 6-5 Safe Environment</t>
  </si>
  <si>
    <t>TS 6-6 Light Pollution Reduction</t>
  </si>
  <si>
    <t>Category Score for Part 6 - Community and Innovation</t>
  </si>
  <si>
    <t>Category Score for Part 2 to Part 6 - Other Green Requirements</t>
  </si>
  <si>
    <t>GreenRE Township Score (Max)</t>
  </si>
  <si>
    <t>SITE AREA</t>
  </si>
  <si>
    <t>TS 4-10 Future Provision and Connections</t>
  </si>
  <si>
    <t>(c-k)</t>
  </si>
  <si>
    <t xml:space="preserve">: </t>
  </si>
  <si>
    <t>:</t>
  </si>
  <si>
    <t xml:space="preserve">ASSESSOR REMARKS 
</t>
  </si>
  <si>
    <t>Credit Awarded</t>
  </si>
  <si>
    <t>Credit Claimed</t>
  </si>
  <si>
    <t>: TOWNSHIP VERSION 2.0</t>
  </si>
  <si>
    <t>Replacement of electricity (based on total annual township energy consumption) :</t>
  </si>
  <si>
    <t>&gt;20%</t>
  </si>
  <si>
    <t xml:space="preserve">50% or more of the plot have one axis within plus minus </t>
  </si>
  <si>
    <t>22.5 degree of geographical North/South, and North/South length</t>
  </si>
  <si>
    <t>Is at least as long or longer than the East/West length, Or</t>
  </si>
  <si>
    <t>50% or more of the project building GFA have one axis of each</t>
  </si>
  <si>
    <t>building is at least 1.5 times longer than the other, and the longer axis is within</t>
  </si>
  <si>
    <t>22.5 degree of geographical North/South axis</t>
  </si>
  <si>
    <t>Reduction of the window area of the West facing elevation of buildings, or</t>
  </si>
  <si>
    <t xml:space="preserve">application of the inter block shading strategies </t>
  </si>
  <si>
    <t>to West/East facing facades by at least 50%</t>
  </si>
  <si>
    <t xml:space="preserve">Planning of buildings layout and massing to avoid blocking prevailing wind </t>
  </si>
  <si>
    <t>Natural ventilation and day-lighting for common area in the public building.</t>
  </si>
  <si>
    <t>At least more than 80% of applicable space</t>
  </si>
  <si>
    <t>Provision of sub-metering with remote metering capability</t>
  </si>
  <si>
    <t>Provision of energy level monitoring &amp; automatic control system</t>
  </si>
  <si>
    <t>Provision of energy management plan at design stage</t>
  </si>
  <si>
    <t>Reduction in total potable water usage:</t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</si>
  <si>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75%</t>
    </r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</si>
  <si>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50%</t>
    </r>
  </si>
  <si>
    <r>
      <rPr>
        <u/>
        <sz val="8"/>
        <color theme="1"/>
        <rFont val="Calibri"/>
        <family val="2"/>
        <scheme val="minor"/>
      </rPr>
      <t>&gt;</t>
    </r>
    <r>
      <rPr>
        <sz val="8"/>
        <color theme="1"/>
        <rFont val="Calibri"/>
        <family val="2"/>
        <scheme val="minor"/>
      </rPr>
      <t xml:space="preserve"> 30%</t>
    </r>
  </si>
  <si>
    <t>50% of the landscape areas consist of plants that require minimal irrigation</t>
  </si>
  <si>
    <t>80% of the landscape areas consist of plants that require minimal irrigation</t>
  </si>
  <si>
    <t>Provision of private water meters and leak detection system</t>
  </si>
  <si>
    <t>Provision of 3 years water efficiency management plans</t>
  </si>
  <si>
    <t>Reusing of at least 50% of the topsoil</t>
  </si>
  <si>
    <t>Reusing of at least 50% cut and fill material</t>
  </si>
  <si>
    <t>Use of sustainable and recycled materials</t>
  </si>
  <si>
    <t xml:space="preserve">Green Cements to replace Ordinary Portland Cement (OPC) by </t>
  </si>
  <si>
    <t>at least 10% by mass for superstructural works</t>
  </si>
  <si>
    <t>Recycled Concrete Aggregrates (RCA) and Washed Copper Slag (WCS)</t>
  </si>
  <si>
    <t xml:space="preserve">from approved sources to replace coarse and/or fine aggregarates </t>
  </si>
  <si>
    <t>for concrete production of main building elements</t>
  </si>
  <si>
    <t xml:space="preserve">Recycle or salvage non-hazardous construction waste by weight, or </t>
  </si>
  <si>
    <t xml:space="preserve">recycled content in construction materials that has been made from </t>
  </si>
  <si>
    <t>pre and/or post-consumer materiasl by weight</t>
  </si>
  <si>
    <t>Provision of at least one recycling station at the township level</t>
  </si>
  <si>
    <t>Provision of at least one drop-off point for potentially hazardous waste</t>
  </si>
  <si>
    <t xml:space="preserve">Provision of litter receptacles with integrated recycle containers </t>
  </si>
  <si>
    <t>at scattered public areas and accesible by the public</t>
  </si>
  <si>
    <t>Develop a community waste strategy and education programme</t>
  </si>
  <si>
    <t>Use of organic waste for energy generation</t>
  </si>
  <si>
    <r>
      <t>Parks, green spaces or water body at least 800 m</t>
    </r>
    <r>
      <rPr>
        <sz val="8"/>
        <color theme="1"/>
        <rFont val="Calibri"/>
        <family val="2"/>
      </rPr>
      <t>² within 400 m walking distance</t>
    </r>
  </si>
  <si>
    <t>from every entrance of the plot availabe in the township</t>
  </si>
  <si>
    <t>Interconnectivity of green/blue spaces for public and biodiversity</t>
  </si>
  <si>
    <t>&gt;60% of the trees and shrubs are native</t>
  </si>
  <si>
    <t>Design microclimate optimisation</t>
  </si>
  <si>
    <t>Field measurement</t>
  </si>
  <si>
    <t>Avoid use of land with high agricultural or ecological value</t>
  </si>
  <si>
    <t>Use of brownfiled sites or reclaimed land,</t>
  </si>
  <si>
    <t>reducing the use of greenfield sites</t>
  </si>
  <si>
    <t xml:space="preserve">Proper remediation measures carried out on contaminated land </t>
  </si>
  <si>
    <t>to restore the land for use</t>
  </si>
  <si>
    <t>Flood risk assessment</t>
  </si>
  <si>
    <t>Conduct an Environmental Impact Asessment or Biodiversity Impact Assessment</t>
  </si>
  <si>
    <t>Provision species protection plan</t>
  </si>
  <si>
    <t>Prevent the loss of greenery in the township</t>
  </si>
  <si>
    <t>TS 4-8 Minimise Site Disturbance</t>
  </si>
  <si>
    <t>TS 4-9 Environmental Management System</t>
  </si>
  <si>
    <t>Conduct site analysis and assessment before township development</t>
  </si>
  <si>
    <t>Project team comprises of one Certified GreenRE Accredited Professional</t>
  </si>
  <si>
    <t>Environmental policy with measurables targets and programmes</t>
  </si>
  <si>
    <t>For all land parcels in the township</t>
  </si>
  <si>
    <t>For all land parcels to be sold to other sub-developers</t>
  </si>
  <si>
    <t>For strategic land parcels to be sold to other sub-developers</t>
  </si>
  <si>
    <t>TS 5-3 Green Transportation Within Township</t>
  </si>
  <si>
    <t>Conduct traffic modelling for the township</t>
  </si>
  <si>
    <t>Compact and walkable township pattern for master plan</t>
  </si>
  <si>
    <t xml:space="preserve">Public Transport, bicycle, car parking, pedestrian, </t>
  </si>
  <si>
    <t>hybrid/electric vehicle charging station, universal design, wayfinding strategies</t>
  </si>
  <si>
    <t>Consultation with stakeholders during construction / post completion</t>
  </si>
  <si>
    <t>Consultation of at least two key stakeholder group</t>
  </si>
  <si>
    <t>Providing proper evaluation of feedback / survey findings</t>
  </si>
  <si>
    <t>Release of findings and feedback received and/or addresing follow up actions</t>
  </si>
  <si>
    <t>Outreach or education programmes and contents</t>
  </si>
  <si>
    <t xml:space="preserve">Additional green activity organised per year </t>
  </si>
  <si>
    <t>Provision of infrastructure supporting high speed communication</t>
  </si>
  <si>
    <t>Provision of public access to intelligent transport Information</t>
  </si>
  <si>
    <t>TS 6-7 Other Green Features and Innovation</t>
  </si>
  <si>
    <t>TS 6-8 Operational and Embodied Carbon Calculation</t>
  </si>
  <si>
    <t>Carbon emission calculation</t>
  </si>
  <si>
    <t>Embodied carbon footprint calculation</t>
  </si>
  <si>
    <t>Calculation of construction stage embodied carbon</t>
  </si>
  <si>
    <t>Calculation showing reduction from reference embodied carbon</t>
  </si>
  <si>
    <t>Provision of local composting facilities</t>
  </si>
  <si>
    <t>Adopt native plant strategies in landscape design-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</si>
</sst>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9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6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33" xfId="0" applyFont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2" fontId="5" fillId="0" borderId="11" xfId="0" applyNumberFormat="1" applyFont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0" xfId="0" applyFont="1" applyBorder="1" applyAlignment="1">
      <alignment vertical="center" wrapText="1"/>
    </xf>
    <xf numFmtId="2" fontId="5" fillId="0" borderId="3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5" fillId="0" borderId="25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2" fontId="5" fillId="0" borderId="17" xfId="0" applyNumberFormat="1" applyFont="1" applyBorder="1" applyAlignment="1">
      <alignment horizontal="right" vertical="center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2" fontId="5" fillId="0" borderId="38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2" fontId="5" fillId="0" borderId="3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2" fontId="5" fillId="0" borderId="27" xfId="0" applyNumberFormat="1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vertical="center"/>
    </xf>
    <xf numFmtId="2" fontId="10" fillId="2" borderId="10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16" fillId="4" borderId="8" xfId="0" applyNumberFormat="1" applyFont="1" applyFill="1" applyBorder="1" applyAlignment="1">
      <alignment vertical="center"/>
    </xf>
    <xf numFmtId="2" fontId="16" fillId="4" borderId="10" xfId="0" applyNumberFormat="1" applyFont="1" applyFill="1" applyBorder="1" applyAlignment="1">
      <alignment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textRotation="90"/>
    </xf>
    <xf numFmtId="2" fontId="5" fillId="0" borderId="3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30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2" fontId="13" fillId="0" borderId="8" xfId="0" applyNumberFormat="1" applyFont="1" applyBorder="1" applyAlignment="1">
      <alignment horizontal="right" vertical="center"/>
    </xf>
    <xf numFmtId="2" fontId="13" fillId="0" borderId="10" xfId="0" applyNumberFormat="1" applyFont="1" applyBorder="1" applyAlignment="1">
      <alignment horizontal="right" vertical="center"/>
    </xf>
    <xf numFmtId="0" fontId="1" fillId="0" borderId="3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2" fontId="5" fillId="0" borderId="17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9" fontId="5" fillId="0" borderId="20" xfId="0" applyNumberFormat="1" applyFont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13" fillId="0" borderId="14" xfId="0" applyNumberFormat="1" applyFont="1" applyBorder="1" applyAlignment="1">
      <alignment horizontal="right" vertical="center"/>
    </xf>
    <xf numFmtId="2" fontId="13" fillId="0" borderId="18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2" fontId="5" fillId="0" borderId="8" xfId="0" applyNumberFormat="1" applyFont="1" applyBorder="1" applyAlignment="1">
      <alignment horizontal="right" vertical="center" wrapText="1"/>
    </xf>
    <xf numFmtId="2" fontId="5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right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2" fontId="5" fillId="0" borderId="3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5" fillId="0" borderId="38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181841</xdr:colOff>
      <xdr:row>1</xdr:row>
      <xdr:rowOff>54048</xdr:rowOff>
    </xdr:from>
    <xdr:to>
      <xdr:col>18</xdr:col>
      <xdr:colOff>146174</xdr:colOff>
      <xdr:row>9</xdr:row>
      <xdr:rowOff>20914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DB96B5-8008-483E-8D8F-3147156F1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563591" y="244548"/>
          <a:ext cx="2902238" cy="1239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65"/>
  <sheetViews>
    <sheetView showGridLines="0" tabSelected="1" view="pageLayout" zoomScale="70" zoomScaleNormal="40" zoomScaleSheetLayoutView="100" zoomScalePageLayoutView="70" workbookViewId="0">
      <selection activeCell="N8" sqref="N8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3.5703125" style="5" customWidth="1"/>
    <col min="6" max="8" width="9.140625" style="5"/>
    <col min="9" max="9" width="12.85546875" style="5" customWidth="1"/>
    <col min="10" max="13" width="6" style="5" customWidth="1"/>
    <col min="14" max="15" width="6" style="50" customWidth="1"/>
    <col min="16" max="17" width="13.7109375" style="52" customWidth="1"/>
    <col min="18" max="18" width="15.28515625" style="52" customWidth="1"/>
    <col min="19" max="16384" width="9.140625" style="5"/>
  </cols>
  <sheetData>
    <row r="1" spans="2:18" ht="29.25" customHeight="1" x14ac:dyDescent="0.25"/>
    <row r="2" spans="2:18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51"/>
      <c r="Q2" s="51"/>
      <c r="R2" s="51"/>
    </row>
    <row r="3" spans="2:18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51"/>
      <c r="Q3" s="51"/>
      <c r="R3" s="51"/>
    </row>
    <row r="4" spans="2:18" s="4" customFormat="1" ht="11.25" x14ac:dyDescent="0.25">
      <c r="B4" s="3" t="s">
        <v>0</v>
      </c>
      <c r="C4" s="3"/>
      <c r="D4" s="3"/>
      <c r="E4" s="3"/>
      <c r="F4" s="3" t="s">
        <v>70</v>
      </c>
      <c r="G4" s="3"/>
      <c r="H4" s="3"/>
      <c r="I4" s="3"/>
      <c r="P4" s="51"/>
      <c r="Q4" s="51"/>
      <c r="R4" s="51"/>
    </row>
    <row r="5" spans="2:18" s="4" customFormat="1" ht="11.25" x14ac:dyDescent="0.25">
      <c r="B5" s="3" t="s">
        <v>1</v>
      </c>
      <c r="C5" s="3"/>
      <c r="D5" s="3"/>
      <c r="F5" s="3" t="s">
        <v>70</v>
      </c>
      <c r="G5" s="3"/>
      <c r="H5" s="3"/>
      <c r="I5" s="3"/>
      <c r="P5" s="51"/>
      <c r="Q5" s="51"/>
      <c r="R5" s="51"/>
    </row>
    <row r="6" spans="2:18" s="4" customFormat="1" ht="11.25" x14ac:dyDescent="0.25">
      <c r="B6" s="3" t="s">
        <v>2</v>
      </c>
      <c r="C6" s="3"/>
      <c r="D6" s="3"/>
      <c r="F6" s="3" t="s">
        <v>70</v>
      </c>
      <c r="G6" s="3"/>
      <c r="H6" s="3"/>
      <c r="I6" s="3"/>
      <c r="P6" s="51"/>
      <c r="Q6" s="51"/>
      <c r="R6" s="51"/>
    </row>
    <row r="7" spans="2:18" s="4" customFormat="1" ht="11.25" x14ac:dyDescent="0.25">
      <c r="B7" s="3" t="s">
        <v>3</v>
      </c>
      <c r="C7" s="3"/>
      <c r="D7" s="3"/>
      <c r="E7" s="3"/>
      <c r="F7" s="3" t="s">
        <v>75</v>
      </c>
      <c r="G7" s="3"/>
      <c r="H7" s="3"/>
      <c r="I7" s="3"/>
      <c r="P7" s="51"/>
      <c r="Q7" s="51"/>
      <c r="R7" s="51"/>
    </row>
    <row r="8" spans="2:18" s="4" customFormat="1" ht="11.25" x14ac:dyDescent="0.25">
      <c r="B8" s="3" t="s">
        <v>4</v>
      </c>
      <c r="C8" s="3"/>
      <c r="D8" s="3"/>
      <c r="E8" s="3"/>
      <c r="F8" s="53" t="s">
        <v>71</v>
      </c>
      <c r="G8" s="3"/>
      <c r="H8" s="3"/>
      <c r="I8" s="3"/>
      <c r="P8" s="51"/>
      <c r="Q8" s="51"/>
      <c r="R8" s="51"/>
    </row>
    <row r="9" spans="2:18" s="4" customFormat="1" ht="11.25" x14ac:dyDescent="0.25">
      <c r="B9" s="3" t="s">
        <v>5</v>
      </c>
      <c r="C9" s="3"/>
      <c r="D9" s="3"/>
      <c r="E9" s="3"/>
      <c r="F9" s="3" t="s">
        <v>70</v>
      </c>
      <c r="G9" s="3"/>
      <c r="H9" s="3"/>
      <c r="I9" s="3"/>
      <c r="P9" s="51"/>
      <c r="Q9" s="51"/>
      <c r="R9" s="51"/>
    </row>
    <row r="10" spans="2:18" s="4" customFormat="1" ht="11.25" x14ac:dyDescent="0.25">
      <c r="B10" s="3" t="s">
        <v>6</v>
      </c>
      <c r="C10" s="3"/>
      <c r="D10" s="3"/>
      <c r="E10" s="3"/>
      <c r="F10" s="3" t="s">
        <v>71</v>
      </c>
      <c r="G10" s="3"/>
      <c r="H10" s="3"/>
      <c r="I10" s="3"/>
      <c r="P10" s="51"/>
      <c r="Q10" s="51"/>
      <c r="R10" s="51"/>
    </row>
    <row r="11" spans="2:18" s="4" customFormat="1" ht="11.25" x14ac:dyDescent="0.25">
      <c r="B11" s="3" t="s">
        <v>67</v>
      </c>
      <c r="C11" s="3"/>
      <c r="D11" s="3"/>
      <c r="F11" s="3" t="s">
        <v>70</v>
      </c>
      <c r="G11" s="3"/>
      <c r="H11" s="3"/>
      <c r="I11" s="3"/>
      <c r="P11" s="51"/>
      <c r="Q11" s="51"/>
      <c r="R11" s="51"/>
    </row>
    <row r="12" spans="2:18" s="4" customFormat="1" ht="11.25" x14ac:dyDescent="0.25">
      <c r="P12" s="51"/>
      <c r="Q12" s="51"/>
      <c r="R12" s="51"/>
    </row>
    <row r="13" spans="2:18" s="4" customFormat="1" ht="11.25" customHeight="1" x14ac:dyDescent="0.25">
      <c r="B13" s="218" t="s">
        <v>7</v>
      </c>
      <c r="C13" s="218"/>
      <c r="D13" s="218"/>
      <c r="E13" s="218"/>
      <c r="F13" s="218"/>
      <c r="G13" s="218"/>
      <c r="H13" s="218"/>
      <c r="I13" s="218"/>
      <c r="J13" s="219" t="s">
        <v>8</v>
      </c>
      <c r="K13" s="220"/>
      <c r="L13" s="219" t="s">
        <v>74</v>
      </c>
      <c r="M13" s="220"/>
      <c r="N13" s="219" t="s">
        <v>73</v>
      </c>
      <c r="O13" s="220"/>
      <c r="P13" s="223" t="s">
        <v>72</v>
      </c>
      <c r="Q13" s="223"/>
      <c r="R13" s="223"/>
    </row>
    <row r="14" spans="2:18" s="4" customFormat="1" ht="25.5" customHeight="1" x14ac:dyDescent="0.25">
      <c r="B14" s="218"/>
      <c r="C14" s="218"/>
      <c r="D14" s="218"/>
      <c r="E14" s="218"/>
      <c r="F14" s="218"/>
      <c r="G14" s="218"/>
      <c r="H14" s="218"/>
      <c r="I14" s="218"/>
      <c r="J14" s="221"/>
      <c r="K14" s="222"/>
      <c r="L14" s="221"/>
      <c r="M14" s="222"/>
      <c r="N14" s="221"/>
      <c r="O14" s="222"/>
      <c r="P14" s="223"/>
      <c r="Q14" s="223"/>
      <c r="R14" s="223"/>
    </row>
    <row r="15" spans="2:18" s="4" customFormat="1" ht="11.25" x14ac:dyDescent="0.25">
      <c r="B15" s="218" t="s">
        <v>9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</row>
    <row r="16" spans="2:18" s="4" customFormat="1" ht="11.25" x14ac:dyDescent="0.25">
      <c r="B16" s="224" t="s">
        <v>10</v>
      </c>
      <c r="C16" s="226" t="s">
        <v>11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</row>
    <row r="17" spans="2:18" s="4" customFormat="1" ht="11.25" customHeight="1" x14ac:dyDescent="0.25">
      <c r="B17" s="225"/>
      <c r="C17" s="6" t="s">
        <v>12</v>
      </c>
      <c r="D17" s="7"/>
      <c r="E17" s="7"/>
      <c r="F17" s="7"/>
      <c r="G17" s="7"/>
      <c r="H17" s="7"/>
      <c r="I17" s="7"/>
      <c r="J17" s="230">
        <v>8</v>
      </c>
      <c r="K17" s="231"/>
      <c r="L17" s="230">
        <v>0</v>
      </c>
      <c r="M17" s="231"/>
      <c r="N17" s="230">
        <v>0</v>
      </c>
      <c r="O17" s="231"/>
      <c r="P17" s="132"/>
      <c r="Q17" s="133"/>
      <c r="R17" s="134"/>
    </row>
    <row r="18" spans="2:18" s="4" customFormat="1" ht="11.25" customHeight="1" x14ac:dyDescent="0.25">
      <c r="B18" s="225"/>
      <c r="C18" s="10" t="s">
        <v>13</v>
      </c>
      <c r="D18" s="7"/>
      <c r="E18" s="7"/>
      <c r="F18" s="7"/>
      <c r="G18" s="7"/>
      <c r="H18" s="7"/>
      <c r="I18" s="11"/>
      <c r="J18" s="124">
        <v>6</v>
      </c>
      <c r="K18" s="123"/>
      <c r="L18" s="124">
        <v>0</v>
      </c>
      <c r="M18" s="123"/>
      <c r="N18" s="124">
        <v>0</v>
      </c>
      <c r="O18" s="123"/>
      <c r="P18" s="232"/>
      <c r="Q18" s="196"/>
      <c r="R18" s="197"/>
    </row>
    <row r="19" spans="2:18" s="4" customFormat="1" ht="11.25" customHeight="1" x14ac:dyDescent="0.25">
      <c r="B19" s="225"/>
      <c r="C19" s="74"/>
      <c r="D19" s="8" t="s">
        <v>76</v>
      </c>
      <c r="E19" s="8"/>
      <c r="F19" s="8"/>
      <c r="G19" s="8"/>
      <c r="H19" s="8"/>
      <c r="I19" s="8"/>
      <c r="J19" s="146"/>
      <c r="K19" s="147"/>
      <c r="L19" s="146"/>
      <c r="M19" s="147"/>
      <c r="N19" s="146"/>
      <c r="O19" s="147"/>
      <c r="P19" s="75"/>
      <c r="Q19" s="76"/>
      <c r="R19" s="77"/>
    </row>
    <row r="20" spans="2:18" s="4" customFormat="1" ht="11.25" customHeight="1" x14ac:dyDescent="0.25">
      <c r="B20" s="225"/>
      <c r="C20" s="20" t="s">
        <v>15</v>
      </c>
      <c r="D20" s="198">
        <v>0.1</v>
      </c>
      <c r="E20" s="198"/>
      <c r="F20" s="22"/>
      <c r="G20" s="22"/>
      <c r="H20" s="22"/>
      <c r="I20" s="22"/>
      <c r="J20" s="146"/>
      <c r="K20" s="147"/>
      <c r="L20" s="146"/>
      <c r="M20" s="147"/>
      <c r="N20" s="146"/>
      <c r="O20" s="147"/>
      <c r="P20" s="58"/>
      <c r="Q20" s="59"/>
      <c r="R20" s="60"/>
    </row>
    <row r="21" spans="2:18" s="4" customFormat="1" ht="11.25" customHeight="1" x14ac:dyDescent="0.25">
      <c r="B21" s="225"/>
      <c r="C21" s="20" t="s">
        <v>16</v>
      </c>
      <c r="D21" s="198">
        <v>0.15</v>
      </c>
      <c r="E21" s="198"/>
      <c r="F21" s="22"/>
      <c r="G21" s="22"/>
      <c r="H21" s="22"/>
      <c r="I21" s="22"/>
      <c r="J21" s="146"/>
      <c r="K21" s="147"/>
      <c r="L21" s="146"/>
      <c r="M21" s="147"/>
      <c r="N21" s="146"/>
      <c r="O21" s="147"/>
      <c r="P21" s="75"/>
      <c r="Q21" s="76"/>
      <c r="R21" s="77"/>
    </row>
    <row r="22" spans="2:18" s="4" customFormat="1" ht="11.25" customHeight="1" x14ac:dyDescent="0.25">
      <c r="B22" s="225"/>
      <c r="C22" s="13" t="s">
        <v>17</v>
      </c>
      <c r="D22" s="233" t="s">
        <v>77</v>
      </c>
      <c r="E22" s="233"/>
      <c r="F22" s="8"/>
      <c r="G22" s="8"/>
      <c r="H22" s="8"/>
      <c r="I22" s="8"/>
      <c r="J22" s="148"/>
      <c r="K22" s="149"/>
      <c r="L22" s="148"/>
      <c r="M22" s="149"/>
      <c r="N22" s="148"/>
      <c r="O22" s="149"/>
      <c r="P22" s="78"/>
      <c r="Q22" s="79"/>
      <c r="R22" s="80"/>
    </row>
    <row r="23" spans="2:18" s="4" customFormat="1" ht="11.25" customHeight="1" x14ac:dyDescent="0.25">
      <c r="B23" s="225"/>
      <c r="C23" s="10" t="s">
        <v>14</v>
      </c>
      <c r="D23" s="7"/>
      <c r="E23" s="7"/>
      <c r="F23" s="7"/>
      <c r="G23" s="7"/>
      <c r="H23" s="7"/>
      <c r="I23" s="7"/>
      <c r="J23" s="12"/>
      <c r="K23" s="234">
        <f>J24+J30+J33+J34</f>
        <v>10</v>
      </c>
      <c r="L23" s="12"/>
      <c r="M23" s="234">
        <f>L24+L30+L33+L34</f>
        <v>0</v>
      </c>
      <c r="N23" s="12"/>
      <c r="O23" s="234">
        <f>N24+N30+N33+N34</f>
        <v>0</v>
      </c>
      <c r="P23" s="132"/>
      <c r="Q23" s="133"/>
      <c r="R23" s="134"/>
    </row>
    <row r="24" spans="2:18" s="4" customFormat="1" ht="11.25" customHeight="1" x14ac:dyDescent="0.25">
      <c r="B24" s="225"/>
      <c r="C24" s="13" t="s">
        <v>15</v>
      </c>
      <c r="D24" s="14" t="s">
        <v>78</v>
      </c>
      <c r="E24" s="14"/>
      <c r="F24" s="8"/>
      <c r="G24" s="8"/>
      <c r="H24" s="8"/>
      <c r="I24" s="8"/>
      <c r="J24" s="168">
        <v>4</v>
      </c>
      <c r="K24" s="235"/>
      <c r="L24" s="168">
        <v>0</v>
      </c>
      <c r="M24" s="235"/>
      <c r="N24" s="168">
        <v>0</v>
      </c>
      <c r="O24" s="235"/>
      <c r="P24" s="238"/>
      <c r="Q24" s="239"/>
      <c r="R24" s="240"/>
    </row>
    <row r="25" spans="2:18" s="4" customFormat="1" ht="11.25" customHeight="1" x14ac:dyDescent="0.25">
      <c r="B25" s="225"/>
      <c r="C25" s="13"/>
      <c r="D25" s="14" t="s">
        <v>79</v>
      </c>
      <c r="E25" s="14"/>
      <c r="F25" s="8"/>
      <c r="G25" s="8"/>
      <c r="H25" s="8"/>
      <c r="I25" s="8"/>
      <c r="J25" s="237"/>
      <c r="K25" s="235"/>
      <c r="L25" s="237"/>
      <c r="M25" s="235"/>
      <c r="N25" s="237"/>
      <c r="O25" s="235"/>
      <c r="P25" s="241"/>
      <c r="Q25" s="242"/>
      <c r="R25" s="243"/>
    </row>
    <row r="26" spans="2:18" s="4" customFormat="1" ht="11.25" customHeight="1" x14ac:dyDescent="0.25">
      <c r="B26" s="225"/>
      <c r="C26" s="13"/>
      <c r="D26" s="14" t="s">
        <v>80</v>
      </c>
      <c r="E26" s="14"/>
      <c r="F26" s="8"/>
      <c r="G26" s="8"/>
      <c r="H26" s="8"/>
      <c r="I26" s="8"/>
      <c r="J26" s="237"/>
      <c r="K26" s="235"/>
      <c r="L26" s="237"/>
      <c r="M26" s="235"/>
      <c r="N26" s="237"/>
      <c r="O26" s="235"/>
      <c r="P26" s="244"/>
      <c r="Q26" s="245"/>
      <c r="R26" s="246"/>
    </row>
    <row r="27" spans="2:18" s="4" customFormat="1" ht="11.25" customHeight="1" x14ac:dyDescent="0.25">
      <c r="B27" s="225"/>
      <c r="C27" s="13" t="s">
        <v>16</v>
      </c>
      <c r="D27" s="14" t="s">
        <v>81</v>
      </c>
      <c r="E27" s="14"/>
      <c r="F27" s="8"/>
      <c r="G27" s="8"/>
      <c r="H27" s="8"/>
      <c r="I27" s="8"/>
      <c r="J27" s="237"/>
      <c r="K27" s="235"/>
      <c r="L27" s="237"/>
      <c r="M27" s="235"/>
      <c r="N27" s="237"/>
      <c r="O27" s="235"/>
      <c r="P27" s="46"/>
      <c r="Q27" s="47"/>
      <c r="R27" s="48"/>
    </row>
    <row r="28" spans="2:18" s="4" customFormat="1" ht="11.25" customHeight="1" x14ac:dyDescent="0.25">
      <c r="B28" s="225"/>
      <c r="C28" s="13"/>
      <c r="D28" s="14" t="s">
        <v>82</v>
      </c>
      <c r="E28" s="14"/>
      <c r="F28" s="8"/>
      <c r="G28" s="8"/>
      <c r="H28" s="8"/>
      <c r="I28" s="8"/>
      <c r="J28" s="237"/>
      <c r="K28" s="235"/>
      <c r="L28" s="237"/>
      <c r="M28" s="235"/>
      <c r="N28" s="237"/>
      <c r="O28" s="235"/>
      <c r="P28" s="46"/>
      <c r="Q28" s="47"/>
      <c r="R28" s="48"/>
    </row>
    <row r="29" spans="2:18" s="4" customFormat="1" ht="11.25" customHeight="1" x14ac:dyDescent="0.25">
      <c r="B29" s="225"/>
      <c r="C29" s="13"/>
      <c r="D29" s="14" t="s">
        <v>83</v>
      </c>
      <c r="E29" s="14"/>
      <c r="F29" s="8"/>
      <c r="G29" s="8"/>
      <c r="H29" s="8"/>
      <c r="I29" s="8"/>
      <c r="J29" s="169"/>
      <c r="K29" s="235"/>
      <c r="L29" s="169"/>
      <c r="M29" s="235"/>
      <c r="N29" s="169"/>
      <c r="O29" s="235"/>
      <c r="P29" s="46"/>
      <c r="Q29" s="47"/>
      <c r="R29" s="48"/>
    </row>
    <row r="30" spans="2:18" s="4" customFormat="1" ht="11.25" customHeight="1" x14ac:dyDescent="0.25">
      <c r="B30" s="225"/>
      <c r="C30" s="13" t="s">
        <v>17</v>
      </c>
      <c r="D30" s="14" t="s">
        <v>84</v>
      </c>
      <c r="E30" s="14"/>
      <c r="F30" s="8"/>
      <c r="G30" s="8"/>
      <c r="H30" s="8"/>
      <c r="I30" s="8"/>
      <c r="J30" s="168">
        <v>2</v>
      </c>
      <c r="K30" s="235"/>
      <c r="L30" s="168">
        <v>0</v>
      </c>
      <c r="M30" s="235"/>
      <c r="N30" s="168">
        <v>0</v>
      </c>
      <c r="O30" s="235"/>
      <c r="P30" s="238"/>
      <c r="Q30" s="239"/>
      <c r="R30" s="240"/>
    </row>
    <row r="31" spans="2:18" s="4" customFormat="1" ht="11.25" customHeight="1" x14ac:dyDescent="0.25">
      <c r="B31" s="225"/>
      <c r="C31" s="13"/>
      <c r="D31" s="14" t="s">
        <v>85</v>
      </c>
      <c r="E31" s="14"/>
      <c r="F31" s="8"/>
      <c r="G31" s="8"/>
      <c r="H31" s="8"/>
      <c r="I31" s="8"/>
      <c r="J31" s="237"/>
      <c r="K31" s="235"/>
      <c r="L31" s="237"/>
      <c r="M31" s="235"/>
      <c r="N31" s="237"/>
      <c r="O31" s="235"/>
      <c r="P31" s="241"/>
      <c r="Q31" s="242"/>
      <c r="R31" s="243"/>
    </row>
    <row r="32" spans="2:18" s="4" customFormat="1" ht="11.25" customHeight="1" x14ac:dyDescent="0.25">
      <c r="B32" s="225"/>
      <c r="C32" s="13"/>
      <c r="D32" s="14" t="s">
        <v>86</v>
      </c>
      <c r="E32" s="14"/>
      <c r="F32" s="8"/>
      <c r="G32" s="8"/>
      <c r="H32" s="8"/>
      <c r="I32" s="8"/>
      <c r="J32" s="169"/>
      <c r="K32" s="235"/>
      <c r="L32" s="169"/>
      <c r="M32" s="235"/>
      <c r="N32" s="169"/>
      <c r="O32" s="235"/>
      <c r="P32" s="244"/>
      <c r="Q32" s="245"/>
      <c r="R32" s="246"/>
    </row>
    <row r="33" spans="2:18" s="4" customFormat="1" ht="11.25" customHeight="1" x14ac:dyDescent="0.25">
      <c r="B33" s="225"/>
      <c r="C33" s="13" t="s">
        <v>18</v>
      </c>
      <c r="D33" s="14" t="s">
        <v>87</v>
      </c>
      <c r="E33" s="14"/>
      <c r="F33" s="8"/>
      <c r="G33" s="8"/>
      <c r="H33" s="8"/>
      <c r="I33" s="8"/>
      <c r="J33" s="15">
        <v>2</v>
      </c>
      <c r="K33" s="235"/>
      <c r="L33" s="15">
        <v>0</v>
      </c>
      <c r="M33" s="235"/>
      <c r="N33" s="15">
        <v>0</v>
      </c>
      <c r="O33" s="235"/>
      <c r="P33" s="162"/>
      <c r="Q33" s="163"/>
      <c r="R33" s="164"/>
    </row>
    <row r="34" spans="2:18" s="4" customFormat="1" ht="11.25" customHeight="1" x14ac:dyDescent="0.25">
      <c r="B34" s="225"/>
      <c r="C34" s="20" t="s">
        <v>19</v>
      </c>
      <c r="D34" s="21" t="s">
        <v>88</v>
      </c>
      <c r="E34" s="21"/>
      <c r="F34" s="22"/>
      <c r="G34" s="22"/>
      <c r="H34" s="22"/>
      <c r="I34" s="23"/>
      <c r="J34" s="168">
        <v>2</v>
      </c>
      <c r="K34" s="235"/>
      <c r="L34" s="168">
        <v>0</v>
      </c>
      <c r="M34" s="235"/>
      <c r="N34" s="168">
        <v>0</v>
      </c>
      <c r="O34" s="235"/>
      <c r="P34" s="238"/>
      <c r="Q34" s="239"/>
      <c r="R34" s="240"/>
    </row>
    <row r="35" spans="2:18" s="4" customFormat="1" ht="11.25" customHeight="1" x14ac:dyDescent="0.25">
      <c r="B35" s="225"/>
      <c r="C35" s="9"/>
      <c r="D35" s="18" t="s">
        <v>89</v>
      </c>
      <c r="E35" s="18"/>
      <c r="J35" s="247"/>
      <c r="K35" s="236"/>
      <c r="L35" s="247"/>
      <c r="M35" s="236"/>
      <c r="N35" s="247"/>
      <c r="O35" s="236"/>
      <c r="P35" s="248"/>
      <c r="Q35" s="249"/>
      <c r="R35" s="250"/>
    </row>
    <row r="36" spans="2:18" s="4" customFormat="1" ht="11.25" customHeight="1" x14ac:dyDescent="0.25">
      <c r="B36" s="225"/>
      <c r="C36" s="10" t="s">
        <v>20</v>
      </c>
      <c r="D36" s="7"/>
      <c r="E36" s="7"/>
      <c r="F36" s="7"/>
      <c r="G36" s="7"/>
      <c r="H36" s="7"/>
      <c r="I36" s="11"/>
      <c r="J36" s="12"/>
      <c r="K36" s="125">
        <f>J37+J38+J39</f>
        <v>5</v>
      </c>
      <c r="L36" s="12"/>
      <c r="M36" s="125">
        <f>L37+L38+L39</f>
        <v>0</v>
      </c>
      <c r="N36" s="12"/>
      <c r="O36" s="125">
        <f>N37+N38+N39</f>
        <v>0</v>
      </c>
      <c r="P36" s="132"/>
      <c r="Q36" s="133"/>
      <c r="R36" s="134"/>
    </row>
    <row r="37" spans="2:18" s="4" customFormat="1" ht="11.25" customHeight="1" x14ac:dyDescent="0.25">
      <c r="B37" s="225"/>
      <c r="C37" s="20" t="s">
        <v>15</v>
      </c>
      <c r="D37" s="21" t="s">
        <v>90</v>
      </c>
      <c r="E37" s="21"/>
      <c r="F37" s="22"/>
      <c r="G37" s="22"/>
      <c r="H37" s="22"/>
      <c r="I37" s="23"/>
      <c r="J37" s="54">
        <v>2</v>
      </c>
      <c r="K37" s="126"/>
      <c r="L37" s="54">
        <v>0</v>
      </c>
      <c r="M37" s="126"/>
      <c r="N37" s="54">
        <v>0</v>
      </c>
      <c r="O37" s="126"/>
      <c r="P37" s="135"/>
      <c r="Q37" s="136"/>
      <c r="R37" s="137"/>
    </row>
    <row r="38" spans="2:18" s="4" customFormat="1" ht="11.25" customHeight="1" x14ac:dyDescent="0.25">
      <c r="B38" s="225"/>
      <c r="C38" s="20" t="s">
        <v>16</v>
      </c>
      <c r="D38" s="21" t="s">
        <v>91</v>
      </c>
      <c r="E38" s="21"/>
      <c r="F38" s="22"/>
      <c r="G38" s="22"/>
      <c r="H38" s="22"/>
      <c r="I38" s="23"/>
      <c r="J38" s="16">
        <v>2</v>
      </c>
      <c r="K38" s="126"/>
      <c r="L38" s="16">
        <v>0</v>
      </c>
      <c r="M38" s="126"/>
      <c r="N38" s="16">
        <v>0</v>
      </c>
      <c r="O38" s="126"/>
      <c r="P38" s="135"/>
      <c r="Q38" s="136"/>
      <c r="R38" s="137"/>
    </row>
    <row r="39" spans="2:18" s="4" customFormat="1" ht="11.25" customHeight="1" x14ac:dyDescent="0.25">
      <c r="B39" s="225"/>
      <c r="C39" s="9" t="s">
        <v>17</v>
      </c>
      <c r="D39" s="18" t="s">
        <v>92</v>
      </c>
      <c r="E39" s="18"/>
      <c r="I39" s="24"/>
      <c r="J39" s="56">
        <v>1</v>
      </c>
      <c r="K39" s="131"/>
      <c r="L39" s="56">
        <v>0</v>
      </c>
      <c r="M39" s="131"/>
      <c r="N39" s="56">
        <v>0</v>
      </c>
      <c r="O39" s="131"/>
      <c r="P39" s="138"/>
      <c r="Q39" s="139"/>
      <c r="R39" s="140"/>
    </row>
    <row r="40" spans="2:18" s="4" customFormat="1" ht="11.25" customHeight="1" x14ac:dyDescent="0.25">
      <c r="B40" s="225"/>
      <c r="C40" s="208" t="s">
        <v>21</v>
      </c>
      <c r="D40" s="209"/>
      <c r="E40" s="209"/>
      <c r="F40" s="209"/>
      <c r="G40" s="209"/>
      <c r="H40" s="209"/>
      <c r="I40" s="210"/>
      <c r="J40" s="96">
        <v>1</v>
      </c>
      <c r="K40" s="97"/>
      <c r="L40" s="96">
        <v>0</v>
      </c>
      <c r="M40" s="97"/>
      <c r="N40" s="96">
        <v>0</v>
      </c>
      <c r="O40" s="97"/>
      <c r="P40" s="141"/>
      <c r="Q40" s="117"/>
      <c r="R40" s="118"/>
    </row>
    <row r="41" spans="2:18" s="4" customFormat="1" ht="11.25" customHeight="1" x14ac:dyDescent="0.25">
      <c r="B41" s="225"/>
      <c r="C41" s="227" t="s">
        <v>22</v>
      </c>
      <c r="D41" s="228"/>
      <c r="E41" s="228"/>
      <c r="F41" s="228"/>
      <c r="G41" s="228"/>
      <c r="H41" s="228"/>
      <c r="I41" s="229"/>
      <c r="J41" s="214">
        <f>J17+J18+K23+K36+J40</f>
        <v>30</v>
      </c>
      <c r="K41" s="215"/>
      <c r="L41" s="214">
        <f>L17+L18+M23+M36+L40</f>
        <v>0</v>
      </c>
      <c r="M41" s="215"/>
      <c r="N41" s="214">
        <f>N17+N18+O23+O36+N40</f>
        <v>0</v>
      </c>
      <c r="O41" s="215"/>
      <c r="P41" s="211"/>
      <c r="Q41" s="212"/>
      <c r="R41" s="213"/>
    </row>
    <row r="42" spans="2:18" s="4" customFormat="1" ht="11.25" customHeight="1" x14ac:dyDescent="0.25">
      <c r="B42" s="205" t="s">
        <v>23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7"/>
    </row>
    <row r="43" spans="2:18" s="4" customFormat="1" ht="11.25" customHeight="1" x14ac:dyDescent="0.25">
      <c r="B43" s="122" t="s">
        <v>24</v>
      </c>
      <c r="C43" s="129" t="s">
        <v>25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</row>
    <row r="44" spans="2:18" s="4" customFormat="1" ht="11.25" customHeight="1" x14ac:dyDescent="0.25">
      <c r="B44" s="122"/>
      <c r="C44" s="25" t="s">
        <v>26</v>
      </c>
      <c r="D44" s="25"/>
      <c r="E44" s="25"/>
      <c r="F44" s="25"/>
      <c r="G44" s="25"/>
      <c r="H44" s="25"/>
      <c r="I44" s="26"/>
      <c r="J44" s="124">
        <v>4</v>
      </c>
      <c r="K44" s="123"/>
      <c r="L44" s="124">
        <v>0</v>
      </c>
      <c r="M44" s="123"/>
      <c r="N44" s="124">
        <v>0</v>
      </c>
      <c r="O44" s="123"/>
      <c r="P44" s="176"/>
      <c r="Q44" s="177"/>
      <c r="R44" s="178"/>
    </row>
    <row r="45" spans="2:18" s="4" customFormat="1" ht="11.25" customHeight="1" x14ac:dyDescent="0.25">
      <c r="B45" s="122"/>
      <c r="C45" s="27" t="s">
        <v>27</v>
      </c>
      <c r="D45" s="27"/>
      <c r="E45" s="27"/>
      <c r="F45" s="27"/>
      <c r="G45" s="27"/>
      <c r="H45" s="27"/>
      <c r="I45" s="28"/>
      <c r="J45" s="96">
        <v>8</v>
      </c>
      <c r="K45" s="123"/>
      <c r="L45" s="124">
        <v>0</v>
      </c>
      <c r="M45" s="123"/>
      <c r="N45" s="124">
        <v>0</v>
      </c>
      <c r="O45" s="123"/>
      <c r="P45" s="141"/>
      <c r="Q45" s="117"/>
      <c r="R45" s="118"/>
    </row>
    <row r="46" spans="2:18" s="4" customFormat="1" ht="11.25" customHeight="1" x14ac:dyDescent="0.25">
      <c r="B46" s="122"/>
      <c r="C46" s="81" t="s">
        <v>28</v>
      </c>
      <c r="D46" s="29"/>
      <c r="E46" s="7"/>
      <c r="F46" s="7"/>
      <c r="G46" s="7"/>
      <c r="H46" s="7"/>
      <c r="I46" s="26"/>
      <c r="J46" s="124">
        <v>4</v>
      </c>
      <c r="K46" s="123"/>
      <c r="L46" s="124">
        <v>0</v>
      </c>
      <c r="M46" s="123"/>
      <c r="N46" s="124">
        <v>0</v>
      </c>
      <c r="O46" s="123"/>
      <c r="P46" s="195"/>
      <c r="Q46" s="196"/>
      <c r="R46" s="197"/>
    </row>
    <row r="47" spans="2:18" s="4" customFormat="1" ht="11.25" customHeight="1" x14ac:dyDescent="0.25">
      <c r="B47" s="122"/>
      <c r="C47" s="82"/>
      <c r="D47" s="14" t="s">
        <v>93</v>
      </c>
      <c r="E47" s="8"/>
      <c r="F47" s="8"/>
      <c r="G47" s="8"/>
      <c r="H47" s="8"/>
      <c r="I47" s="23"/>
      <c r="J47" s="146"/>
      <c r="K47" s="147"/>
      <c r="L47" s="146"/>
      <c r="M47" s="147"/>
      <c r="N47" s="146"/>
      <c r="O47" s="147"/>
      <c r="P47" s="70"/>
      <c r="Q47" s="76"/>
      <c r="R47" s="77"/>
    </row>
    <row r="48" spans="2:18" s="4" customFormat="1" ht="11.25" customHeight="1" x14ac:dyDescent="0.25">
      <c r="B48" s="122"/>
      <c r="C48" s="30" t="s">
        <v>15</v>
      </c>
      <c r="D48" s="198">
        <v>1</v>
      </c>
      <c r="E48" s="198"/>
      <c r="F48" s="22"/>
      <c r="G48" s="22"/>
      <c r="H48" s="22"/>
      <c r="I48" s="23"/>
      <c r="J48" s="146"/>
      <c r="K48" s="147"/>
      <c r="L48" s="146"/>
      <c r="M48" s="147"/>
      <c r="N48" s="146"/>
      <c r="O48" s="147"/>
      <c r="P48" s="70"/>
      <c r="Q48" s="76"/>
      <c r="R48" s="77"/>
    </row>
    <row r="49" spans="2:18" s="4" customFormat="1" ht="11.25" customHeight="1" x14ac:dyDescent="0.25">
      <c r="B49" s="122"/>
      <c r="C49" s="20" t="s">
        <v>16</v>
      </c>
      <c r="D49" s="21" t="s">
        <v>94</v>
      </c>
      <c r="E49" s="22"/>
      <c r="F49" s="22"/>
      <c r="G49" s="22"/>
      <c r="H49" s="22"/>
      <c r="I49" s="23"/>
      <c r="J49" s="146"/>
      <c r="K49" s="147"/>
      <c r="L49" s="146"/>
      <c r="M49" s="147"/>
      <c r="N49" s="146"/>
      <c r="O49" s="147"/>
      <c r="P49" s="70"/>
      <c r="Q49" s="76"/>
      <c r="R49" s="77"/>
    </row>
    <row r="50" spans="2:18" s="4" customFormat="1" ht="11.25" customHeight="1" x14ac:dyDescent="0.25">
      <c r="B50" s="122"/>
      <c r="C50" s="20" t="s">
        <v>17</v>
      </c>
      <c r="D50" s="21" t="s">
        <v>95</v>
      </c>
      <c r="E50" s="22"/>
      <c r="F50" s="22"/>
      <c r="G50" s="22"/>
      <c r="H50" s="22"/>
      <c r="I50" s="23"/>
      <c r="J50" s="146"/>
      <c r="K50" s="147"/>
      <c r="L50" s="146"/>
      <c r="M50" s="147"/>
      <c r="N50" s="146"/>
      <c r="O50" s="147"/>
      <c r="P50" s="70"/>
      <c r="Q50" s="76"/>
      <c r="R50" s="77"/>
    </row>
    <row r="51" spans="2:18" s="4" customFormat="1" ht="11.25" customHeight="1" x14ac:dyDescent="0.25">
      <c r="B51" s="122"/>
      <c r="C51" s="83" t="s">
        <v>18</v>
      </c>
      <c r="D51" s="41" t="s">
        <v>96</v>
      </c>
      <c r="E51" s="42"/>
      <c r="F51" s="42"/>
      <c r="G51" s="42"/>
      <c r="H51" s="42"/>
      <c r="I51" s="43"/>
      <c r="J51" s="148"/>
      <c r="K51" s="149"/>
      <c r="L51" s="148"/>
      <c r="M51" s="149"/>
      <c r="N51" s="148"/>
      <c r="O51" s="149"/>
      <c r="P51" s="72"/>
      <c r="Q51" s="68"/>
      <c r="R51" s="69"/>
    </row>
    <row r="52" spans="2:18" s="4" customFormat="1" ht="11.25" customHeight="1" x14ac:dyDescent="0.25">
      <c r="B52" s="122"/>
      <c r="C52" s="82" t="s">
        <v>29</v>
      </c>
      <c r="D52" s="14"/>
      <c r="E52" s="8"/>
      <c r="F52" s="8"/>
      <c r="G52" s="8"/>
      <c r="H52" s="8"/>
      <c r="I52" s="17"/>
      <c r="J52" s="124">
        <v>2</v>
      </c>
      <c r="K52" s="123"/>
      <c r="L52" s="124">
        <v>0</v>
      </c>
      <c r="M52" s="123"/>
      <c r="N52" s="124">
        <v>0</v>
      </c>
      <c r="O52" s="123"/>
      <c r="P52" s="132"/>
      <c r="Q52" s="133"/>
      <c r="R52" s="134"/>
    </row>
    <row r="53" spans="2:18" s="4" customFormat="1" ht="11.25" customHeight="1" x14ac:dyDescent="0.25">
      <c r="B53" s="122"/>
      <c r="C53" s="20" t="s">
        <v>15</v>
      </c>
      <c r="D53" s="21" t="s">
        <v>97</v>
      </c>
      <c r="E53" s="22"/>
      <c r="F53" s="22"/>
      <c r="G53" s="22"/>
      <c r="H53" s="22"/>
      <c r="I53" s="23"/>
      <c r="J53" s="146"/>
      <c r="K53" s="147"/>
      <c r="L53" s="146"/>
      <c r="M53" s="147"/>
      <c r="N53" s="146"/>
      <c r="O53" s="147"/>
      <c r="P53" s="64"/>
      <c r="Q53" s="65"/>
      <c r="R53" s="66"/>
    </row>
    <row r="54" spans="2:18" s="4" customFormat="1" ht="11.25" customHeight="1" x14ac:dyDescent="0.25">
      <c r="B54" s="122"/>
      <c r="C54" s="37" t="s">
        <v>16</v>
      </c>
      <c r="D54" s="18" t="s">
        <v>98</v>
      </c>
      <c r="I54" s="24"/>
      <c r="J54" s="148"/>
      <c r="K54" s="149"/>
      <c r="L54" s="148"/>
      <c r="M54" s="149"/>
      <c r="N54" s="148"/>
      <c r="O54" s="149"/>
      <c r="P54" s="84"/>
      <c r="Q54" s="61"/>
      <c r="R54" s="62"/>
    </row>
    <row r="55" spans="2:18" s="4" customFormat="1" ht="11.25" customHeight="1" x14ac:dyDescent="0.25">
      <c r="B55" s="122"/>
      <c r="C55" s="29" t="s">
        <v>30</v>
      </c>
      <c r="D55" s="7"/>
      <c r="E55" s="7"/>
      <c r="F55" s="7"/>
      <c r="G55" s="7"/>
      <c r="H55" s="7"/>
      <c r="I55" s="11"/>
      <c r="J55" s="12"/>
      <c r="K55" s="125">
        <f>J56+J57</f>
        <v>3</v>
      </c>
      <c r="L55" s="12"/>
      <c r="M55" s="125">
        <f>L56+L57</f>
        <v>0</v>
      </c>
      <c r="N55" s="12"/>
      <c r="O55" s="216">
        <f>N56+N57</f>
        <v>0</v>
      </c>
      <c r="P55" s="132"/>
      <c r="Q55" s="133"/>
      <c r="R55" s="134"/>
    </row>
    <row r="56" spans="2:18" s="4" customFormat="1" ht="11.25" customHeight="1" x14ac:dyDescent="0.25">
      <c r="B56" s="122"/>
      <c r="C56" s="30" t="s">
        <v>15</v>
      </c>
      <c r="D56" s="21" t="s">
        <v>99</v>
      </c>
      <c r="E56" s="21"/>
      <c r="F56" s="22"/>
      <c r="G56" s="22"/>
      <c r="H56" s="22"/>
      <c r="I56" s="23"/>
      <c r="J56" s="16">
        <v>2</v>
      </c>
      <c r="K56" s="126"/>
      <c r="L56" s="16">
        <v>0</v>
      </c>
      <c r="M56" s="126"/>
      <c r="N56" s="16">
        <v>0</v>
      </c>
      <c r="O56" s="217"/>
      <c r="P56" s="194"/>
      <c r="Q56" s="136"/>
      <c r="R56" s="137"/>
    </row>
    <row r="57" spans="2:18" s="4" customFormat="1" ht="11.25" customHeight="1" x14ac:dyDescent="0.25">
      <c r="B57" s="122"/>
      <c r="C57" s="31" t="s">
        <v>16</v>
      </c>
      <c r="D57" s="32" t="s">
        <v>100</v>
      </c>
      <c r="E57" s="32"/>
      <c r="F57" s="33"/>
      <c r="G57" s="33"/>
      <c r="H57" s="33"/>
      <c r="I57" s="34"/>
      <c r="J57" s="54">
        <v>1</v>
      </c>
      <c r="K57" s="126"/>
      <c r="L57" s="54">
        <v>0</v>
      </c>
      <c r="M57" s="126"/>
      <c r="N57" s="54">
        <v>0</v>
      </c>
      <c r="O57" s="217"/>
      <c r="P57" s="138"/>
      <c r="Q57" s="139"/>
      <c r="R57" s="140"/>
    </row>
    <row r="58" spans="2:18" s="4" customFormat="1" ht="11.25" customHeight="1" x14ac:dyDescent="0.25">
      <c r="B58" s="122"/>
      <c r="C58" s="199" t="s">
        <v>31</v>
      </c>
      <c r="D58" s="199"/>
      <c r="E58" s="199"/>
      <c r="F58" s="199"/>
      <c r="G58" s="199"/>
      <c r="H58" s="199"/>
      <c r="I58" s="200"/>
      <c r="J58" s="91">
        <f>J44+J45+J46+J52+K55</f>
        <v>21</v>
      </c>
      <c r="K58" s="92"/>
      <c r="L58" s="91">
        <f>L44+L45+L46+L52+M55</f>
        <v>0</v>
      </c>
      <c r="M58" s="92"/>
      <c r="N58" s="91">
        <f>N44+N45+N46+N52+O55</f>
        <v>0</v>
      </c>
      <c r="O58" s="92"/>
      <c r="P58" s="201"/>
      <c r="Q58" s="202"/>
      <c r="R58" s="203"/>
    </row>
    <row r="59" spans="2:18" s="4" customFormat="1" ht="11.25" customHeight="1" x14ac:dyDescent="0.25">
      <c r="B59" s="122"/>
      <c r="C59" s="129" t="s">
        <v>32</v>
      </c>
      <c r="D59" s="130"/>
      <c r="E59" s="130"/>
      <c r="F59" s="130"/>
      <c r="G59" s="130"/>
      <c r="H59" s="130"/>
      <c r="I59" s="130"/>
      <c r="J59" s="130"/>
      <c r="K59" s="204"/>
      <c r="L59" s="130"/>
      <c r="M59" s="130"/>
      <c r="N59" s="130"/>
      <c r="O59" s="130"/>
      <c r="P59" s="130"/>
      <c r="Q59" s="130"/>
      <c r="R59" s="130"/>
    </row>
    <row r="60" spans="2:18" s="4" customFormat="1" ht="11.25" customHeight="1" x14ac:dyDescent="0.25">
      <c r="B60" s="122"/>
      <c r="C60" s="7" t="s">
        <v>33</v>
      </c>
      <c r="D60" s="7"/>
      <c r="E60" s="7"/>
      <c r="F60" s="7"/>
      <c r="G60" s="7"/>
      <c r="H60" s="7"/>
      <c r="I60" s="7"/>
      <c r="J60" s="12"/>
      <c r="K60" s="125">
        <f>J61+J62</f>
        <v>3</v>
      </c>
      <c r="L60" s="12"/>
      <c r="M60" s="125">
        <f>L61+L62</f>
        <v>0</v>
      </c>
      <c r="N60" s="12"/>
      <c r="O60" s="125">
        <f>N61+N62</f>
        <v>0</v>
      </c>
      <c r="P60" s="182"/>
      <c r="Q60" s="183"/>
      <c r="R60" s="184"/>
    </row>
    <row r="61" spans="2:18" s="4" customFormat="1" ht="11.25" customHeight="1" x14ac:dyDescent="0.25">
      <c r="B61" s="122"/>
      <c r="C61" s="30" t="s">
        <v>15</v>
      </c>
      <c r="D61" s="21" t="s">
        <v>101</v>
      </c>
      <c r="E61" s="22"/>
      <c r="F61" s="22"/>
      <c r="G61" s="22"/>
      <c r="H61" s="22"/>
      <c r="I61" s="22"/>
      <c r="J61" s="16">
        <v>1</v>
      </c>
      <c r="K61" s="126"/>
      <c r="L61" s="16">
        <v>0</v>
      </c>
      <c r="M61" s="126"/>
      <c r="N61" s="16">
        <v>0</v>
      </c>
      <c r="O61" s="126"/>
      <c r="P61" s="185"/>
      <c r="Q61" s="186"/>
      <c r="R61" s="187"/>
    </row>
    <row r="62" spans="2:18" s="4" customFormat="1" ht="11.25" customHeight="1" x14ac:dyDescent="0.25">
      <c r="B62" s="122"/>
      <c r="C62" s="31" t="s">
        <v>16</v>
      </c>
      <c r="D62" s="32" t="s">
        <v>102</v>
      </c>
      <c r="E62" s="33"/>
      <c r="F62" s="33"/>
      <c r="G62" s="33"/>
      <c r="H62" s="33"/>
      <c r="I62" s="33"/>
      <c r="J62" s="56">
        <v>2</v>
      </c>
      <c r="K62" s="131"/>
      <c r="L62" s="56">
        <v>0</v>
      </c>
      <c r="M62" s="131"/>
      <c r="N62" s="56">
        <v>0</v>
      </c>
      <c r="O62" s="131"/>
      <c r="P62" s="188"/>
      <c r="Q62" s="189"/>
      <c r="R62" s="190"/>
    </row>
    <row r="63" spans="2:18" s="4" customFormat="1" ht="11.25" customHeight="1" x14ac:dyDescent="0.25">
      <c r="B63" s="122"/>
      <c r="C63" s="29" t="s">
        <v>34</v>
      </c>
      <c r="D63" s="7"/>
      <c r="E63" s="7"/>
      <c r="F63" s="7"/>
      <c r="G63" s="7"/>
      <c r="H63" s="7"/>
      <c r="I63" s="7"/>
      <c r="J63" s="12"/>
      <c r="K63" s="125">
        <f>J64+J70</f>
        <v>7</v>
      </c>
      <c r="L63" s="12"/>
      <c r="M63" s="125">
        <f>L64+L70</f>
        <v>0</v>
      </c>
      <c r="N63" s="12"/>
      <c r="O63" s="125">
        <f>N64+N70</f>
        <v>0</v>
      </c>
      <c r="P63" s="182"/>
      <c r="Q63" s="183"/>
      <c r="R63" s="184"/>
    </row>
    <row r="64" spans="2:18" s="4" customFormat="1" ht="11.25" customHeight="1" x14ac:dyDescent="0.25">
      <c r="B64" s="122"/>
      <c r="C64" s="30" t="s">
        <v>15</v>
      </c>
      <c r="D64" s="21" t="s">
        <v>103</v>
      </c>
      <c r="E64" s="22"/>
      <c r="F64" s="22"/>
      <c r="G64" s="22"/>
      <c r="H64" s="22"/>
      <c r="I64" s="22"/>
      <c r="J64" s="251">
        <v>4</v>
      </c>
      <c r="K64" s="126"/>
      <c r="L64" s="251">
        <v>0</v>
      </c>
      <c r="M64" s="126"/>
      <c r="N64" s="251">
        <v>0</v>
      </c>
      <c r="O64" s="126"/>
      <c r="P64" s="185"/>
      <c r="Q64" s="186"/>
      <c r="R64" s="187"/>
    </row>
    <row r="65" spans="2:18" s="4" customFormat="1" ht="11.25" customHeight="1" x14ac:dyDescent="0.25">
      <c r="B65" s="122"/>
      <c r="C65" s="36"/>
      <c r="D65" s="36" t="s">
        <v>35</v>
      </c>
      <c r="E65" s="14" t="s">
        <v>104</v>
      </c>
      <c r="F65" s="8"/>
      <c r="G65" s="8"/>
      <c r="H65" s="8"/>
      <c r="I65" s="8"/>
      <c r="J65" s="146"/>
      <c r="K65" s="126"/>
      <c r="L65" s="146"/>
      <c r="M65" s="126"/>
      <c r="N65" s="146"/>
      <c r="O65" s="126"/>
      <c r="P65" s="162"/>
      <c r="Q65" s="163"/>
      <c r="R65" s="164"/>
    </row>
    <row r="66" spans="2:18" s="4" customFormat="1" ht="11.25" customHeight="1" x14ac:dyDescent="0.25">
      <c r="B66" s="122"/>
      <c r="C66" s="36"/>
      <c r="D66" s="36"/>
      <c r="E66" s="14" t="s">
        <v>105</v>
      </c>
      <c r="F66" s="8"/>
      <c r="G66" s="8"/>
      <c r="H66" s="8"/>
      <c r="I66" s="8"/>
      <c r="J66" s="146"/>
      <c r="K66" s="126"/>
      <c r="L66" s="146"/>
      <c r="M66" s="126"/>
      <c r="N66" s="146"/>
      <c r="O66" s="126"/>
      <c r="P66" s="165"/>
      <c r="Q66" s="166"/>
      <c r="R66" s="167"/>
    </row>
    <row r="67" spans="2:18" s="4" customFormat="1" ht="11.25" customHeight="1" x14ac:dyDescent="0.25">
      <c r="B67" s="122"/>
      <c r="C67" s="36"/>
      <c r="D67" s="36" t="s">
        <v>36</v>
      </c>
      <c r="E67" s="14" t="s">
        <v>106</v>
      </c>
      <c r="F67" s="8"/>
      <c r="G67" s="8"/>
      <c r="H67" s="8"/>
      <c r="I67" s="8"/>
      <c r="J67" s="146"/>
      <c r="K67" s="126"/>
      <c r="L67" s="146"/>
      <c r="M67" s="126"/>
      <c r="N67" s="146"/>
      <c r="O67" s="126"/>
      <c r="P67" s="170"/>
      <c r="Q67" s="171"/>
      <c r="R67" s="172"/>
    </row>
    <row r="68" spans="2:18" s="4" customFormat="1" ht="11.25" customHeight="1" x14ac:dyDescent="0.25">
      <c r="B68" s="122"/>
      <c r="C68" s="36"/>
      <c r="D68" s="36"/>
      <c r="E68" s="14" t="s">
        <v>107</v>
      </c>
      <c r="F68" s="8"/>
      <c r="G68" s="8"/>
      <c r="H68" s="8"/>
      <c r="I68" s="8"/>
      <c r="J68" s="146"/>
      <c r="K68" s="126"/>
      <c r="L68" s="146"/>
      <c r="M68" s="126"/>
      <c r="N68" s="146"/>
      <c r="O68" s="126"/>
      <c r="P68" s="253"/>
      <c r="Q68" s="254"/>
      <c r="R68" s="255"/>
    </row>
    <row r="69" spans="2:18" s="4" customFormat="1" ht="11.25" customHeight="1" x14ac:dyDescent="0.25">
      <c r="B69" s="122"/>
      <c r="C69" s="36"/>
      <c r="D69" s="36"/>
      <c r="E69" s="14" t="s">
        <v>108</v>
      </c>
      <c r="F69" s="8"/>
      <c r="G69" s="8"/>
      <c r="H69" s="8"/>
      <c r="I69" s="8"/>
      <c r="J69" s="252"/>
      <c r="K69" s="126"/>
      <c r="L69" s="252"/>
      <c r="M69" s="126"/>
      <c r="N69" s="252"/>
      <c r="O69" s="126"/>
      <c r="P69" s="173"/>
      <c r="Q69" s="174"/>
      <c r="R69" s="175"/>
    </row>
    <row r="70" spans="2:18" s="4" customFormat="1" ht="11.25" customHeight="1" x14ac:dyDescent="0.25">
      <c r="B70" s="122"/>
      <c r="C70" s="36" t="s">
        <v>16</v>
      </c>
      <c r="D70" s="14" t="s">
        <v>109</v>
      </c>
      <c r="E70" s="8"/>
      <c r="F70" s="8"/>
      <c r="G70" s="8"/>
      <c r="H70" s="8"/>
      <c r="I70" s="8"/>
      <c r="J70" s="251">
        <v>3</v>
      </c>
      <c r="K70" s="126"/>
      <c r="L70" s="251">
        <v>0</v>
      </c>
      <c r="M70" s="126"/>
      <c r="N70" s="251">
        <v>0</v>
      </c>
      <c r="O70" s="126"/>
      <c r="P70" s="238"/>
      <c r="Q70" s="239"/>
      <c r="R70" s="240"/>
    </row>
    <row r="71" spans="2:18" s="4" customFormat="1" ht="11.25" customHeight="1" x14ac:dyDescent="0.25">
      <c r="B71" s="122"/>
      <c r="C71" s="20"/>
      <c r="D71" s="21" t="s">
        <v>110</v>
      </c>
      <c r="E71" s="22"/>
      <c r="F71" s="22"/>
      <c r="G71" s="22"/>
      <c r="H71" s="22"/>
      <c r="I71" s="23"/>
      <c r="J71" s="146"/>
      <c r="K71" s="126"/>
      <c r="L71" s="146"/>
      <c r="M71" s="126"/>
      <c r="N71" s="146"/>
      <c r="O71" s="126"/>
      <c r="P71" s="241"/>
      <c r="Q71" s="242"/>
      <c r="R71" s="243"/>
    </row>
    <row r="72" spans="2:18" s="4" customFormat="1" ht="11.25" customHeight="1" x14ac:dyDescent="0.25">
      <c r="B72" s="122"/>
      <c r="C72" s="31"/>
      <c r="D72" s="32" t="s">
        <v>111</v>
      </c>
      <c r="E72" s="33"/>
      <c r="F72" s="33"/>
      <c r="G72" s="33"/>
      <c r="H72" s="33"/>
      <c r="I72" s="33"/>
      <c r="J72" s="148"/>
      <c r="K72" s="131"/>
      <c r="L72" s="148"/>
      <c r="M72" s="131"/>
      <c r="N72" s="148"/>
      <c r="O72" s="131"/>
      <c r="P72" s="248"/>
      <c r="Q72" s="249"/>
      <c r="R72" s="250"/>
    </row>
    <row r="73" spans="2:18" s="4" customFormat="1" ht="11.25" customHeight="1" x14ac:dyDescent="0.25">
      <c r="B73" s="122"/>
      <c r="C73" s="32" t="s">
        <v>37</v>
      </c>
      <c r="D73" s="33"/>
      <c r="E73" s="33"/>
      <c r="F73" s="33"/>
      <c r="G73" s="33"/>
      <c r="H73" s="33"/>
      <c r="I73" s="34"/>
      <c r="J73" s="96">
        <v>5</v>
      </c>
      <c r="K73" s="97"/>
      <c r="L73" s="96">
        <v>0</v>
      </c>
      <c r="M73" s="97"/>
      <c r="N73" s="96">
        <v>0</v>
      </c>
      <c r="O73" s="97"/>
      <c r="P73" s="191"/>
      <c r="Q73" s="192"/>
      <c r="R73" s="193"/>
    </row>
    <row r="74" spans="2:18" s="4" customFormat="1" ht="11.25" customHeight="1" x14ac:dyDescent="0.25">
      <c r="B74" s="122"/>
      <c r="C74" s="32" t="s">
        <v>38</v>
      </c>
      <c r="D74" s="32"/>
      <c r="E74" s="33"/>
      <c r="F74" s="33"/>
      <c r="G74" s="33"/>
      <c r="H74" s="33"/>
      <c r="I74" s="34"/>
      <c r="J74" s="96">
        <v>2</v>
      </c>
      <c r="K74" s="97"/>
      <c r="L74" s="96">
        <v>0</v>
      </c>
      <c r="M74" s="97"/>
      <c r="N74" s="96">
        <v>0</v>
      </c>
      <c r="O74" s="97"/>
      <c r="P74" s="179"/>
      <c r="Q74" s="180"/>
      <c r="R74" s="181"/>
    </row>
    <row r="75" spans="2:18" s="4" customFormat="1" ht="11.25" customHeight="1" x14ac:dyDescent="0.25">
      <c r="B75" s="122"/>
      <c r="C75" s="29" t="s">
        <v>39</v>
      </c>
      <c r="D75" s="7"/>
      <c r="E75" s="7"/>
      <c r="F75" s="7"/>
      <c r="G75" s="7"/>
      <c r="H75" s="7"/>
      <c r="I75" s="11"/>
      <c r="J75" s="12"/>
      <c r="K75" s="125">
        <f>J76+J77+J78+J80</f>
        <v>4</v>
      </c>
      <c r="L75" s="12"/>
      <c r="M75" s="125">
        <f>L76+L77+L78+L80</f>
        <v>0</v>
      </c>
      <c r="N75" s="12"/>
      <c r="O75" s="125">
        <f>N76+N77+N78+N80</f>
        <v>0</v>
      </c>
      <c r="P75" s="182"/>
      <c r="Q75" s="183"/>
      <c r="R75" s="184"/>
    </row>
    <row r="76" spans="2:18" s="4" customFormat="1" ht="11.25" customHeight="1" x14ac:dyDescent="0.25">
      <c r="B76" s="122"/>
      <c r="C76" s="30" t="s">
        <v>15</v>
      </c>
      <c r="D76" s="21" t="s">
        <v>112</v>
      </c>
      <c r="E76" s="22"/>
      <c r="F76" s="22"/>
      <c r="G76" s="22"/>
      <c r="H76" s="22"/>
      <c r="I76" s="23"/>
      <c r="J76" s="16">
        <v>1</v>
      </c>
      <c r="K76" s="126"/>
      <c r="L76" s="16">
        <v>0</v>
      </c>
      <c r="M76" s="126"/>
      <c r="N76" s="16">
        <v>0</v>
      </c>
      <c r="O76" s="126"/>
      <c r="P76" s="185"/>
      <c r="Q76" s="186"/>
      <c r="R76" s="187"/>
    </row>
    <row r="77" spans="2:18" s="4" customFormat="1" ht="11.25" customHeight="1" x14ac:dyDescent="0.25">
      <c r="B77" s="122"/>
      <c r="C77" s="36" t="s">
        <v>16</v>
      </c>
      <c r="D77" s="14" t="s">
        <v>113</v>
      </c>
      <c r="E77" s="8"/>
      <c r="F77" s="8"/>
      <c r="G77" s="8"/>
      <c r="H77" s="8"/>
      <c r="I77" s="17"/>
      <c r="J77" s="15">
        <v>1</v>
      </c>
      <c r="K77" s="126"/>
      <c r="L77" s="15">
        <v>0</v>
      </c>
      <c r="M77" s="126"/>
      <c r="N77" s="15">
        <v>0</v>
      </c>
      <c r="O77" s="126"/>
      <c r="P77" s="185"/>
      <c r="Q77" s="186"/>
      <c r="R77" s="187"/>
    </row>
    <row r="78" spans="2:18" s="4" customFormat="1" ht="11.25" customHeight="1" x14ac:dyDescent="0.25">
      <c r="B78" s="122"/>
      <c r="C78" s="30" t="s">
        <v>17</v>
      </c>
      <c r="D78" s="21" t="s">
        <v>114</v>
      </c>
      <c r="E78" s="22"/>
      <c r="F78" s="22"/>
      <c r="G78" s="22"/>
      <c r="H78" s="22"/>
      <c r="I78" s="23"/>
      <c r="J78" s="168">
        <v>1</v>
      </c>
      <c r="K78" s="126"/>
      <c r="L78" s="168">
        <v>0</v>
      </c>
      <c r="M78" s="126"/>
      <c r="N78" s="16">
        <v>0</v>
      </c>
      <c r="O78" s="126"/>
      <c r="P78" s="170"/>
      <c r="Q78" s="171"/>
      <c r="R78" s="172"/>
    </row>
    <row r="79" spans="2:18" s="4" customFormat="1" ht="11.25" customHeight="1" x14ac:dyDescent="0.25">
      <c r="B79" s="122"/>
      <c r="C79" s="20"/>
      <c r="D79" s="21" t="s">
        <v>115</v>
      </c>
      <c r="E79" s="22"/>
      <c r="F79" s="22"/>
      <c r="G79" s="22"/>
      <c r="H79" s="22"/>
      <c r="I79" s="23"/>
      <c r="J79" s="169"/>
      <c r="K79" s="126"/>
      <c r="L79" s="169"/>
      <c r="M79" s="126"/>
      <c r="N79" s="49"/>
      <c r="O79" s="126"/>
      <c r="P79" s="173"/>
      <c r="Q79" s="174"/>
      <c r="R79" s="175"/>
    </row>
    <row r="80" spans="2:18" s="4" customFormat="1" ht="11.25" customHeight="1" x14ac:dyDescent="0.25">
      <c r="B80" s="122"/>
      <c r="C80" s="31" t="s">
        <v>18</v>
      </c>
      <c r="D80" s="32" t="s">
        <v>116</v>
      </c>
      <c r="E80" s="33"/>
      <c r="F80" s="33"/>
      <c r="G80" s="33"/>
      <c r="H80" s="33"/>
      <c r="I80" s="34"/>
      <c r="J80" s="56">
        <v>1</v>
      </c>
      <c r="K80" s="131"/>
      <c r="L80" s="56">
        <v>0</v>
      </c>
      <c r="M80" s="131"/>
      <c r="N80" s="56">
        <v>0</v>
      </c>
      <c r="O80" s="131"/>
      <c r="P80" s="194"/>
      <c r="Q80" s="136"/>
      <c r="R80" s="137"/>
    </row>
    <row r="81" spans="2:18" s="4" customFormat="1" ht="11.25" customHeight="1" x14ac:dyDescent="0.25">
      <c r="B81" s="122"/>
      <c r="C81" s="32" t="s">
        <v>40</v>
      </c>
      <c r="D81" s="33"/>
      <c r="E81" s="33"/>
      <c r="F81" s="33"/>
      <c r="G81" s="33"/>
      <c r="H81" s="33"/>
      <c r="I81" s="34"/>
      <c r="J81" s="96">
        <v>2</v>
      </c>
      <c r="K81" s="97"/>
      <c r="L81" s="96">
        <v>0</v>
      </c>
      <c r="M81" s="97"/>
      <c r="N81" s="96">
        <v>0</v>
      </c>
      <c r="O81" s="97"/>
      <c r="P81" s="179"/>
      <c r="Q81" s="180"/>
      <c r="R81" s="181"/>
    </row>
    <row r="82" spans="2:18" s="4" customFormat="1" ht="11.25" customHeight="1" x14ac:dyDescent="0.25">
      <c r="B82" s="122"/>
      <c r="C82" s="14" t="s">
        <v>41</v>
      </c>
      <c r="D82" s="8"/>
      <c r="E82" s="8"/>
      <c r="F82" s="8"/>
      <c r="G82" s="8"/>
      <c r="H82" s="8"/>
      <c r="I82" s="17"/>
      <c r="J82" s="12"/>
      <c r="K82" s="125">
        <f>J83+J84</f>
        <v>4</v>
      </c>
      <c r="L82" s="12"/>
      <c r="M82" s="125">
        <f>L83+L84</f>
        <v>0</v>
      </c>
      <c r="N82" s="12"/>
      <c r="O82" s="125">
        <f>N83+N84</f>
        <v>0</v>
      </c>
      <c r="P82" s="182"/>
      <c r="Q82" s="183"/>
      <c r="R82" s="184"/>
    </row>
    <row r="83" spans="2:18" s="4" customFormat="1" ht="11.25" customHeight="1" x14ac:dyDescent="0.25">
      <c r="B83" s="122"/>
      <c r="C83" s="36" t="s">
        <v>15</v>
      </c>
      <c r="D83" s="14" t="s">
        <v>160</v>
      </c>
      <c r="E83" s="8"/>
      <c r="F83" s="8"/>
      <c r="G83" s="8"/>
      <c r="H83" s="8"/>
      <c r="I83" s="17"/>
      <c r="J83" s="15">
        <v>2</v>
      </c>
      <c r="K83" s="126"/>
      <c r="L83" s="15">
        <v>0</v>
      </c>
      <c r="M83" s="126"/>
      <c r="N83" s="15">
        <v>0</v>
      </c>
      <c r="O83" s="126"/>
      <c r="P83" s="185"/>
      <c r="Q83" s="186"/>
      <c r="R83" s="187"/>
    </row>
    <row r="84" spans="2:18" s="4" customFormat="1" ht="11.25" customHeight="1" x14ac:dyDescent="0.25">
      <c r="B84" s="122"/>
      <c r="C84" s="37" t="s">
        <v>16</v>
      </c>
      <c r="D84" s="18" t="s">
        <v>117</v>
      </c>
      <c r="I84" s="24"/>
      <c r="J84" s="56">
        <v>2</v>
      </c>
      <c r="K84" s="131"/>
      <c r="L84" s="56">
        <v>0</v>
      </c>
      <c r="M84" s="131"/>
      <c r="N84" s="56">
        <v>0</v>
      </c>
      <c r="O84" s="131"/>
      <c r="P84" s="188"/>
      <c r="Q84" s="189"/>
      <c r="R84" s="190"/>
    </row>
    <row r="85" spans="2:18" s="4" customFormat="1" ht="11.25" customHeight="1" x14ac:dyDescent="0.25">
      <c r="B85" s="122"/>
      <c r="C85" s="89" t="s">
        <v>42</v>
      </c>
      <c r="D85" s="89"/>
      <c r="E85" s="89"/>
      <c r="F85" s="89"/>
      <c r="G85" s="89"/>
      <c r="H85" s="89"/>
      <c r="I85" s="90"/>
      <c r="J85" s="91">
        <f>K60+K63+J73+J74+K75+J81+K82</f>
        <v>27</v>
      </c>
      <c r="K85" s="92"/>
      <c r="L85" s="91">
        <f t="shared" ref="L85" si="0">M60+M63+L73+L74+M75+L81+M82</f>
        <v>0</v>
      </c>
      <c r="M85" s="92"/>
      <c r="N85" s="91">
        <f t="shared" ref="N85" si="1">O60+O63+N73+N74+O75+N81+O82</f>
        <v>0</v>
      </c>
      <c r="O85" s="92"/>
      <c r="P85" s="93"/>
      <c r="Q85" s="94"/>
      <c r="R85" s="95"/>
    </row>
    <row r="86" spans="2:18" s="4" customFormat="1" ht="11.25" customHeight="1" x14ac:dyDescent="0.25">
      <c r="B86" s="122"/>
      <c r="C86" s="129" t="s">
        <v>43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</row>
    <row r="87" spans="2:18" s="4" customFormat="1" ht="11.25" customHeight="1" x14ac:dyDescent="0.25">
      <c r="B87" s="122"/>
      <c r="C87" s="38" t="s">
        <v>44</v>
      </c>
      <c r="D87" s="25"/>
      <c r="E87" s="25"/>
      <c r="F87" s="25"/>
      <c r="G87" s="25"/>
      <c r="H87" s="25"/>
      <c r="I87" s="26"/>
      <c r="J87" s="124">
        <v>5</v>
      </c>
      <c r="K87" s="123"/>
      <c r="L87" s="124">
        <v>0</v>
      </c>
      <c r="M87" s="123"/>
      <c r="N87" s="124">
        <v>0</v>
      </c>
      <c r="O87" s="123"/>
      <c r="P87" s="176"/>
      <c r="Q87" s="177"/>
      <c r="R87" s="178"/>
    </row>
    <row r="88" spans="2:18" s="4" customFormat="1" ht="11.25" customHeight="1" x14ac:dyDescent="0.25">
      <c r="B88" s="122"/>
      <c r="C88" s="29" t="s">
        <v>45</v>
      </c>
      <c r="D88" s="7"/>
      <c r="E88" s="7"/>
      <c r="F88" s="7"/>
      <c r="G88" s="7"/>
      <c r="H88" s="7"/>
      <c r="I88" s="11"/>
      <c r="J88" s="12"/>
      <c r="K88" s="125">
        <f>J89+J91+J92</f>
        <v>3</v>
      </c>
      <c r="L88" s="12"/>
      <c r="M88" s="125">
        <f>L89+L91+L92</f>
        <v>0</v>
      </c>
      <c r="N88" s="12"/>
      <c r="O88" s="125">
        <f>N89+N91+N92</f>
        <v>0</v>
      </c>
      <c r="P88" s="132"/>
      <c r="Q88" s="133"/>
      <c r="R88" s="134"/>
    </row>
    <row r="89" spans="2:18" s="4" customFormat="1" ht="11.25" customHeight="1" x14ac:dyDescent="0.25">
      <c r="B89" s="122"/>
      <c r="C89" s="30" t="s">
        <v>15</v>
      </c>
      <c r="D89" s="21" t="s">
        <v>118</v>
      </c>
      <c r="E89" s="22"/>
      <c r="F89" s="22"/>
      <c r="G89" s="22"/>
      <c r="H89" s="22"/>
      <c r="I89" s="23"/>
      <c r="J89" s="168">
        <v>1</v>
      </c>
      <c r="K89" s="126"/>
      <c r="L89" s="168">
        <v>0</v>
      </c>
      <c r="M89" s="126"/>
      <c r="N89" s="168">
        <v>0</v>
      </c>
      <c r="O89" s="126"/>
      <c r="P89" s="170"/>
      <c r="Q89" s="171"/>
      <c r="R89" s="172"/>
    </row>
    <row r="90" spans="2:18" s="4" customFormat="1" ht="11.25" customHeight="1" x14ac:dyDescent="0.25">
      <c r="B90" s="122"/>
      <c r="C90" s="30"/>
      <c r="D90" s="21" t="s">
        <v>119</v>
      </c>
      <c r="E90" s="22"/>
      <c r="F90" s="22"/>
      <c r="G90" s="22"/>
      <c r="H90" s="22"/>
      <c r="I90" s="23"/>
      <c r="J90" s="169"/>
      <c r="K90" s="126"/>
      <c r="L90" s="169"/>
      <c r="M90" s="126"/>
      <c r="N90" s="169"/>
      <c r="O90" s="126"/>
      <c r="P90" s="173"/>
      <c r="Q90" s="174"/>
      <c r="R90" s="175"/>
    </row>
    <row r="91" spans="2:18" s="4" customFormat="1" ht="11.25" customHeight="1" x14ac:dyDescent="0.25">
      <c r="B91" s="122"/>
      <c r="C91" s="30" t="s">
        <v>16</v>
      </c>
      <c r="D91" s="21" t="s">
        <v>120</v>
      </c>
      <c r="E91" s="22"/>
      <c r="F91" s="22"/>
      <c r="G91" s="22"/>
      <c r="H91" s="22"/>
      <c r="I91" s="23"/>
      <c r="J91" s="16">
        <v>1</v>
      </c>
      <c r="K91" s="126"/>
      <c r="L91" s="16">
        <v>0</v>
      </c>
      <c r="M91" s="126"/>
      <c r="N91" s="16">
        <v>0</v>
      </c>
      <c r="O91" s="126"/>
      <c r="P91" s="135"/>
      <c r="Q91" s="136"/>
      <c r="R91" s="137"/>
    </row>
    <row r="92" spans="2:18" s="4" customFormat="1" ht="11.25" customHeight="1" x14ac:dyDescent="0.25">
      <c r="B92" s="122"/>
      <c r="C92" s="20" t="s">
        <v>17</v>
      </c>
      <c r="D92" s="21" t="s">
        <v>161</v>
      </c>
      <c r="E92" s="22"/>
      <c r="F92" s="22"/>
      <c r="G92" s="22"/>
      <c r="H92" s="22"/>
      <c r="I92" s="23"/>
      <c r="J92" s="168">
        <v>1</v>
      </c>
      <c r="K92" s="126"/>
      <c r="L92" s="168">
        <v>0</v>
      </c>
      <c r="M92" s="126"/>
      <c r="N92" s="168">
        <v>0</v>
      </c>
      <c r="O92" s="126"/>
      <c r="P92" s="256"/>
      <c r="Q92" s="257"/>
      <c r="R92" s="258"/>
    </row>
    <row r="93" spans="2:18" s="4" customFormat="1" ht="11.25" customHeight="1" x14ac:dyDescent="0.25">
      <c r="B93" s="122"/>
      <c r="C93" s="37"/>
      <c r="D93" s="18" t="s">
        <v>121</v>
      </c>
      <c r="I93" s="24"/>
      <c r="J93" s="247"/>
      <c r="K93" s="131"/>
      <c r="L93" s="247"/>
      <c r="M93" s="131"/>
      <c r="N93" s="247"/>
      <c r="O93" s="131"/>
      <c r="P93" s="259"/>
      <c r="Q93" s="260"/>
      <c r="R93" s="261"/>
    </row>
    <row r="94" spans="2:18" s="4" customFormat="1" ht="11.25" customHeight="1" x14ac:dyDescent="0.25">
      <c r="B94" s="122"/>
      <c r="C94" s="29" t="s">
        <v>46</v>
      </c>
      <c r="D94" s="7"/>
      <c r="E94" s="7"/>
      <c r="F94" s="7"/>
      <c r="G94" s="7"/>
      <c r="H94" s="7"/>
      <c r="I94" s="11"/>
      <c r="J94" s="12"/>
      <c r="K94" s="125">
        <f>J95+J96</f>
        <v>4</v>
      </c>
      <c r="L94" s="12"/>
      <c r="M94" s="125">
        <f>L95+L96</f>
        <v>0</v>
      </c>
      <c r="N94" s="12">
        <v>0</v>
      </c>
      <c r="O94" s="125">
        <f>N95+N96</f>
        <v>0</v>
      </c>
      <c r="P94" s="132"/>
      <c r="Q94" s="133"/>
      <c r="R94" s="134"/>
    </row>
    <row r="95" spans="2:18" s="4" customFormat="1" ht="11.25" customHeight="1" x14ac:dyDescent="0.25">
      <c r="B95" s="122"/>
      <c r="C95" s="30" t="s">
        <v>15</v>
      </c>
      <c r="D95" s="21" t="s">
        <v>122</v>
      </c>
      <c r="E95" s="22"/>
      <c r="F95" s="22"/>
      <c r="G95" s="22"/>
      <c r="H95" s="22"/>
      <c r="I95" s="23"/>
      <c r="J95" s="16">
        <v>2</v>
      </c>
      <c r="K95" s="126"/>
      <c r="L95" s="16">
        <v>0</v>
      </c>
      <c r="M95" s="126"/>
      <c r="N95" s="16">
        <v>0</v>
      </c>
      <c r="O95" s="126"/>
      <c r="P95" s="135"/>
      <c r="Q95" s="136"/>
      <c r="R95" s="137"/>
    </row>
    <row r="96" spans="2:18" s="4" customFormat="1" ht="11.25" customHeight="1" x14ac:dyDescent="0.25">
      <c r="B96" s="122"/>
      <c r="C96" s="37" t="s">
        <v>16</v>
      </c>
      <c r="D96" s="18" t="s">
        <v>123</v>
      </c>
      <c r="I96" s="24"/>
      <c r="J96" s="56">
        <v>2</v>
      </c>
      <c r="K96" s="131"/>
      <c r="L96" s="56">
        <v>0</v>
      </c>
      <c r="M96" s="131"/>
      <c r="N96" s="56">
        <v>0</v>
      </c>
      <c r="O96" s="131"/>
      <c r="P96" s="153"/>
      <c r="Q96" s="151"/>
      <c r="R96" s="152"/>
    </row>
    <row r="97" spans="2:18" s="4" customFormat="1" ht="11.25" customHeight="1" x14ac:dyDescent="0.25">
      <c r="B97" s="122"/>
      <c r="C97" s="55" t="s">
        <v>47</v>
      </c>
      <c r="D97" s="27"/>
      <c r="E97" s="27"/>
      <c r="F97" s="27"/>
      <c r="G97" s="27"/>
      <c r="H97" s="27"/>
      <c r="I97" s="28"/>
      <c r="J97" s="160">
        <v>8</v>
      </c>
      <c r="K97" s="161"/>
      <c r="L97" s="96">
        <v>0</v>
      </c>
      <c r="M97" s="97"/>
      <c r="N97" s="96">
        <v>0</v>
      </c>
      <c r="O97" s="97"/>
      <c r="P97" s="141"/>
      <c r="Q97" s="117"/>
      <c r="R97" s="118"/>
    </row>
    <row r="98" spans="2:18" s="4" customFormat="1" ht="11.25" customHeight="1" x14ac:dyDescent="0.25">
      <c r="B98" s="122"/>
      <c r="C98" s="29" t="s">
        <v>48</v>
      </c>
      <c r="D98" s="7"/>
      <c r="E98" s="7"/>
      <c r="F98" s="7"/>
      <c r="G98" s="7"/>
      <c r="H98" s="7"/>
      <c r="I98" s="11"/>
      <c r="J98" s="12"/>
      <c r="K98" s="125">
        <f>J99+J100+J102+J104</f>
        <v>5</v>
      </c>
      <c r="L98" s="12"/>
      <c r="M98" s="125">
        <f>L99+L100+L102+L104</f>
        <v>0</v>
      </c>
      <c r="N98" s="12"/>
      <c r="O98" s="125">
        <f>N99+N100+N102+N104</f>
        <v>0</v>
      </c>
      <c r="P98" s="132"/>
      <c r="Q98" s="133"/>
      <c r="R98" s="134"/>
    </row>
    <row r="99" spans="2:18" s="4" customFormat="1" ht="11.25" customHeight="1" x14ac:dyDescent="0.25">
      <c r="B99" s="122"/>
      <c r="C99" s="36" t="s">
        <v>15</v>
      </c>
      <c r="D99" s="14" t="s">
        <v>124</v>
      </c>
      <c r="E99" s="8"/>
      <c r="F99" s="8"/>
      <c r="G99" s="8"/>
      <c r="H99" s="8"/>
      <c r="I99" s="17"/>
      <c r="J99" s="15">
        <v>1</v>
      </c>
      <c r="K99" s="126"/>
      <c r="L99" s="15">
        <v>0</v>
      </c>
      <c r="M99" s="126"/>
      <c r="N99" s="15">
        <v>0</v>
      </c>
      <c r="O99" s="126"/>
      <c r="P99" s="154"/>
      <c r="Q99" s="155"/>
      <c r="R99" s="156"/>
    </row>
    <row r="100" spans="2:18" s="18" customFormat="1" ht="11.25" customHeight="1" x14ac:dyDescent="0.25">
      <c r="B100" s="122"/>
      <c r="C100" s="30" t="s">
        <v>16</v>
      </c>
      <c r="D100" s="21" t="s">
        <v>125</v>
      </c>
      <c r="E100" s="21"/>
      <c r="F100" s="21"/>
      <c r="G100" s="21"/>
      <c r="H100" s="21"/>
      <c r="I100" s="39"/>
      <c r="J100" s="168">
        <v>1</v>
      </c>
      <c r="K100" s="126"/>
      <c r="L100" s="168">
        <v>0</v>
      </c>
      <c r="M100" s="126"/>
      <c r="N100" s="168">
        <v>0</v>
      </c>
      <c r="O100" s="126"/>
      <c r="P100" s="162"/>
      <c r="Q100" s="163"/>
      <c r="R100" s="164"/>
    </row>
    <row r="101" spans="2:18" s="18" customFormat="1" ht="11.25" customHeight="1" x14ac:dyDescent="0.25">
      <c r="B101" s="122"/>
      <c r="C101" s="21"/>
      <c r="D101" s="21" t="s">
        <v>126</v>
      </c>
      <c r="E101" s="21"/>
      <c r="F101" s="21"/>
      <c r="G101" s="21"/>
      <c r="H101" s="21"/>
      <c r="I101" s="39"/>
      <c r="J101" s="169"/>
      <c r="K101" s="126"/>
      <c r="L101" s="169"/>
      <c r="M101" s="126"/>
      <c r="N101" s="169"/>
      <c r="O101" s="126"/>
      <c r="P101" s="165"/>
      <c r="Q101" s="166"/>
      <c r="R101" s="167"/>
    </row>
    <row r="102" spans="2:18" s="4" customFormat="1" ht="11.25" customHeight="1" x14ac:dyDescent="0.25">
      <c r="B102" s="122"/>
      <c r="C102" s="30" t="s">
        <v>17</v>
      </c>
      <c r="D102" s="21" t="s">
        <v>127</v>
      </c>
      <c r="E102" s="22"/>
      <c r="F102" s="22"/>
      <c r="G102" s="22"/>
      <c r="H102" s="22"/>
      <c r="I102" s="23"/>
      <c r="J102" s="168">
        <v>1</v>
      </c>
      <c r="K102" s="126"/>
      <c r="L102" s="168">
        <v>0</v>
      </c>
      <c r="M102" s="126"/>
      <c r="N102" s="168">
        <v>0</v>
      </c>
      <c r="O102" s="126"/>
      <c r="P102" s="170"/>
      <c r="Q102" s="171"/>
      <c r="R102" s="172"/>
    </row>
    <row r="103" spans="2:18" s="4" customFormat="1" ht="11.25" customHeight="1" x14ac:dyDescent="0.25">
      <c r="B103" s="122"/>
      <c r="C103" s="20"/>
      <c r="D103" s="21" t="s">
        <v>128</v>
      </c>
      <c r="E103" s="22"/>
      <c r="F103" s="22"/>
      <c r="G103" s="22"/>
      <c r="H103" s="22"/>
      <c r="I103" s="23"/>
      <c r="J103" s="169"/>
      <c r="K103" s="126"/>
      <c r="L103" s="169"/>
      <c r="M103" s="126"/>
      <c r="N103" s="169"/>
      <c r="O103" s="126"/>
      <c r="P103" s="173"/>
      <c r="Q103" s="174"/>
      <c r="R103" s="175"/>
    </row>
    <row r="104" spans="2:18" s="4" customFormat="1" ht="11.25" customHeight="1" x14ac:dyDescent="0.25">
      <c r="B104" s="122"/>
      <c r="C104" s="31" t="s">
        <v>18</v>
      </c>
      <c r="D104" s="32" t="s">
        <v>129</v>
      </c>
      <c r="E104" s="33"/>
      <c r="F104" s="33"/>
      <c r="G104" s="33"/>
      <c r="H104" s="33"/>
      <c r="I104" s="34"/>
      <c r="J104" s="56">
        <v>2</v>
      </c>
      <c r="K104" s="131"/>
      <c r="L104" s="56">
        <v>0</v>
      </c>
      <c r="M104" s="131"/>
      <c r="N104" s="56">
        <v>0</v>
      </c>
      <c r="O104" s="131"/>
      <c r="P104" s="138"/>
      <c r="Q104" s="139"/>
      <c r="R104" s="140"/>
    </row>
    <row r="105" spans="2:18" s="4" customFormat="1" ht="11.25" customHeight="1" x14ac:dyDescent="0.25">
      <c r="B105" s="122"/>
      <c r="C105" s="32" t="s">
        <v>49</v>
      </c>
      <c r="D105" s="33"/>
      <c r="E105" s="33"/>
      <c r="F105" s="33"/>
      <c r="G105" s="33"/>
      <c r="H105" s="33"/>
      <c r="I105" s="34"/>
      <c r="J105" s="56"/>
      <c r="K105" s="57">
        <v>1</v>
      </c>
      <c r="L105" s="148">
        <v>0</v>
      </c>
      <c r="M105" s="149"/>
      <c r="N105" s="148">
        <v>0</v>
      </c>
      <c r="O105" s="149"/>
      <c r="P105" s="141"/>
      <c r="Q105" s="117"/>
      <c r="R105" s="118"/>
    </row>
    <row r="106" spans="2:18" s="4" customFormat="1" ht="11.25" customHeight="1" x14ac:dyDescent="0.25">
      <c r="B106" s="122"/>
      <c r="C106" s="29" t="s">
        <v>50</v>
      </c>
      <c r="D106" s="7"/>
      <c r="E106" s="7"/>
      <c r="F106" s="7"/>
      <c r="G106" s="7"/>
      <c r="H106" s="7"/>
      <c r="I106" s="11"/>
      <c r="J106" s="12"/>
      <c r="K106" s="125">
        <f>J107+J108+J109</f>
        <v>7</v>
      </c>
      <c r="L106" s="12"/>
      <c r="M106" s="125">
        <f>L107+L108+L109</f>
        <v>0</v>
      </c>
      <c r="N106" s="12"/>
      <c r="O106" s="125">
        <f>N107+N108+N109</f>
        <v>0</v>
      </c>
      <c r="P106" s="132"/>
      <c r="Q106" s="133"/>
      <c r="R106" s="134"/>
    </row>
    <row r="107" spans="2:18" s="4" customFormat="1" ht="11.25" customHeight="1" x14ac:dyDescent="0.25">
      <c r="B107" s="122"/>
      <c r="C107" s="36" t="s">
        <v>15</v>
      </c>
      <c r="D107" s="14" t="s">
        <v>130</v>
      </c>
      <c r="E107" s="8"/>
      <c r="F107" s="8"/>
      <c r="G107" s="8"/>
      <c r="H107" s="8"/>
      <c r="I107" s="17"/>
      <c r="J107" s="63">
        <v>2</v>
      </c>
      <c r="K107" s="126"/>
      <c r="L107" s="15">
        <v>0</v>
      </c>
      <c r="M107" s="126"/>
      <c r="N107" s="15">
        <v>0</v>
      </c>
      <c r="O107" s="126"/>
      <c r="P107" s="162"/>
      <c r="Q107" s="163"/>
      <c r="R107" s="164"/>
    </row>
    <row r="108" spans="2:18" s="4" customFormat="1" ht="11.25" customHeight="1" x14ac:dyDescent="0.25">
      <c r="B108" s="122"/>
      <c r="C108" s="30" t="s">
        <v>16</v>
      </c>
      <c r="D108" s="21" t="s">
        <v>131</v>
      </c>
      <c r="E108" s="22"/>
      <c r="F108" s="22"/>
      <c r="G108" s="22"/>
      <c r="H108" s="22"/>
      <c r="I108" s="23"/>
      <c r="J108" s="16">
        <v>1</v>
      </c>
      <c r="K108" s="126"/>
      <c r="L108" s="16">
        <v>0</v>
      </c>
      <c r="M108" s="126"/>
      <c r="N108" s="16">
        <v>0</v>
      </c>
      <c r="O108" s="126"/>
      <c r="P108" s="135"/>
      <c r="Q108" s="136"/>
      <c r="R108" s="137"/>
    </row>
    <row r="109" spans="2:18" s="4" customFormat="1" ht="11.25" customHeight="1" x14ac:dyDescent="0.25">
      <c r="B109" s="122"/>
      <c r="C109" s="31" t="s">
        <v>17</v>
      </c>
      <c r="D109" s="32" t="s">
        <v>132</v>
      </c>
      <c r="E109" s="33"/>
      <c r="F109" s="33"/>
      <c r="G109" s="33"/>
      <c r="H109" s="33"/>
      <c r="I109" s="34"/>
      <c r="J109" s="56">
        <v>4</v>
      </c>
      <c r="K109" s="131"/>
      <c r="L109" s="56">
        <v>0</v>
      </c>
      <c r="M109" s="131"/>
      <c r="N109" s="56">
        <v>0</v>
      </c>
      <c r="O109" s="131"/>
      <c r="P109" s="138"/>
      <c r="Q109" s="139"/>
      <c r="R109" s="140"/>
    </row>
    <row r="110" spans="2:18" s="4" customFormat="1" ht="11.25" customHeight="1" x14ac:dyDescent="0.25">
      <c r="B110" s="122"/>
      <c r="C110" s="32" t="s">
        <v>133</v>
      </c>
      <c r="D110" s="33"/>
      <c r="E110" s="33"/>
      <c r="F110" s="33"/>
      <c r="G110" s="33"/>
      <c r="H110" s="33"/>
      <c r="I110" s="34"/>
      <c r="J110" s="56"/>
      <c r="K110" s="57">
        <v>2</v>
      </c>
      <c r="L110" s="148">
        <v>0</v>
      </c>
      <c r="M110" s="149"/>
      <c r="N110" s="148">
        <v>0</v>
      </c>
      <c r="O110" s="149"/>
      <c r="P110" s="153"/>
      <c r="Q110" s="151"/>
      <c r="R110" s="152"/>
    </row>
    <row r="111" spans="2:18" s="4" customFormat="1" ht="11.25" customHeight="1" x14ac:dyDescent="0.25">
      <c r="B111" s="122"/>
      <c r="C111" s="29" t="s">
        <v>134</v>
      </c>
      <c r="D111" s="7"/>
      <c r="E111" s="7"/>
      <c r="F111" s="7"/>
      <c r="G111" s="7"/>
      <c r="H111" s="7"/>
      <c r="I111" s="11"/>
      <c r="J111" s="12"/>
      <c r="K111" s="125">
        <f>J112+J113+J114+J115</f>
        <v>5</v>
      </c>
      <c r="L111" s="12"/>
      <c r="M111" s="125">
        <f>L112+L113+L114+L115</f>
        <v>0</v>
      </c>
      <c r="N111" s="12"/>
      <c r="O111" s="125">
        <f>N112+N113+N114+N115</f>
        <v>0</v>
      </c>
      <c r="P111" s="132"/>
      <c r="Q111" s="133"/>
      <c r="R111" s="134"/>
    </row>
    <row r="112" spans="2:18" s="4" customFormat="1" ht="11.25" customHeight="1" x14ac:dyDescent="0.25">
      <c r="B112" s="122"/>
      <c r="C112" s="36" t="s">
        <v>15</v>
      </c>
      <c r="D112" s="14" t="s">
        <v>135</v>
      </c>
      <c r="E112" s="8"/>
      <c r="F112" s="8"/>
      <c r="G112" s="8"/>
      <c r="H112" s="8"/>
      <c r="I112" s="17"/>
      <c r="J112" s="16">
        <v>1</v>
      </c>
      <c r="K112" s="126"/>
      <c r="L112" s="16">
        <v>0</v>
      </c>
      <c r="M112" s="126"/>
      <c r="N112" s="16">
        <v>0</v>
      </c>
      <c r="O112" s="126"/>
      <c r="P112" s="154"/>
      <c r="Q112" s="155"/>
      <c r="R112" s="156"/>
    </row>
    <row r="113" spans="2:18" s="4" customFormat="1" ht="11.25" customHeight="1" x14ac:dyDescent="0.25">
      <c r="B113" s="122"/>
      <c r="C113" s="36" t="s">
        <v>16</v>
      </c>
      <c r="D113" s="14" t="s">
        <v>51</v>
      </c>
      <c r="E113" s="8"/>
      <c r="F113" s="8"/>
      <c r="G113" s="8"/>
      <c r="H113" s="8"/>
      <c r="I113" s="17"/>
      <c r="J113" s="16">
        <v>1.5</v>
      </c>
      <c r="K113" s="126"/>
      <c r="L113" s="16">
        <v>0</v>
      </c>
      <c r="M113" s="126"/>
      <c r="N113" s="16">
        <v>0</v>
      </c>
      <c r="O113" s="126"/>
      <c r="P113" s="135"/>
      <c r="Q113" s="136"/>
      <c r="R113" s="137"/>
    </row>
    <row r="114" spans="2:18" s="4" customFormat="1" ht="11.25" customHeight="1" x14ac:dyDescent="0.25">
      <c r="B114" s="122"/>
      <c r="C114" s="30" t="s">
        <v>17</v>
      </c>
      <c r="D114" s="21" t="s">
        <v>136</v>
      </c>
      <c r="E114" s="22"/>
      <c r="F114" s="22"/>
      <c r="G114" s="22"/>
      <c r="H114" s="22"/>
      <c r="I114" s="23"/>
      <c r="J114" s="16">
        <v>1.5</v>
      </c>
      <c r="K114" s="126"/>
      <c r="L114" s="16">
        <v>0</v>
      </c>
      <c r="M114" s="126"/>
      <c r="N114" s="16">
        <v>0</v>
      </c>
      <c r="O114" s="126"/>
      <c r="P114" s="135"/>
      <c r="Q114" s="136"/>
      <c r="R114" s="137"/>
    </row>
    <row r="115" spans="2:18" s="4" customFormat="1" ht="11.25" customHeight="1" x14ac:dyDescent="0.25">
      <c r="B115" s="122"/>
      <c r="C115" s="40" t="s">
        <v>18</v>
      </c>
      <c r="D115" s="41" t="s">
        <v>137</v>
      </c>
      <c r="E115" s="42"/>
      <c r="F115" s="42"/>
      <c r="G115" s="42"/>
      <c r="H115" s="42"/>
      <c r="I115" s="43"/>
      <c r="J115" s="19">
        <v>1</v>
      </c>
      <c r="K115" s="131"/>
      <c r="L115" s="19">
        <v>0</v>
      </c>
      <c r="M115" s="131"/>
      <c r="N115" s="19">
        <v>0</v>
      </c>
      <c r="O115" s="131"/>
      <c r="P115" s="157"/>
      <c r="Q115" s="158"/>
      <c r="R115" s="159"/>
    </row>
    <row r="116" spans="2:18" s="4" customFormat="1" ht="11.25" customHeight="1" x14ac:dyDescent="0.25">
      <c r="B116" s="122"/>
      <c r="C116" s="32" t="s">
        <v>68</v>
      </c>
      <c r="D116" s="33"/>
      <c r="E116" s="33"/>
      <c r="F116" s="33"/>
      <c r="G116" s="33"/>
      <c r="H116" s="33"/>
      <c r="I116" s="34"/>
      <c r="J116" s="148">
        <v>2</v>
      </c>
      <c r="K116" s="149"/>
      <c r="L116" s="148">
        <v>0</v>
      </c>
      <c r="M116" s="149"/>
      <c r="N116" s="148">
        <v>0</v>
      </c>
      <c r="O116" s="149"/>
      <c r="P116" s="150"/>
      <c r="Q116" s="151"/>
      <c r="R116" s="152"/>
    </row>
    <row r="117" spans="2:18" s="4" customFormat="1" ht="11.25" customHeight="1" x14ac:dyDescent="0.25">
      <c r="B117" s="122"/>
      <c r="C117" s="89" t="s">
        <v>52</v>
      </c>
      <c r="D117" s="89"/>
      <c r="E117" s="89"/>
      <c r="F117" s="89"/>
      <c r="G117" s="89"/>
      <c r="H117" s="89"/>
      <c r="I117" s="90"/>
      <c r="J117" s="91">
        <f>J87+K88+K94+J97+K98+K105+K106+K110+K111+J116</f>
        <v>42</v>
      </c>
      <c r="K117" s="92"/>
      <c r="L117" s="91">
        <f t="shared" ref="L117" si="2">L87+M88+M94+L97+M98+M105+M106+M110+M111+L116</f>
        <v>0</v>
      </c>
      <c r="M117" s="92"/>
      <c r="N117" s="91">
        <f t="shared" ref="N117" si="3">N87+O88+O94+N97+O98+O105+O106+O110+O111+N116</f>
        <v>0</v>
      </c>
      <c r="O117" s="92"/>
      <c r="P117" s="93"/>
      <c r="Q117" s="94"/>
      <c r="R117" s="95"/>
    </row>
    <row r="118" spans="2:18" s="4" customFormat="1" ht="11.25" customHeight="1" x14ac:dyDescent="0.25">
      <c r="B118" s="122"/>
      <c r="C118" s="129" t="s">
        <v>53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</row>
    <row r="119" spans="2:18" s="4" customFormat="1" ht="11.25" customHeight="1" x14ac:dyDescent="0.25">
      <c r="B119" s="122"/>
      <c r="C119" s="25" t="s">
        <v>54</v>
      </c>
      <c r="D119" s="25"/>
      <c r="E119" s="25"/>
      <c r="F119" s="25"/>
      <c r="G119" s="25"/>
      <c r="H119" s="25"/>
      <c r="I119" s="26"/>
      <c r="J119" s="144">
        <v>20</v>
      </c>
      <c r="K119" s="145"/>
      <c r="L119" s="144">
        <v>0</v>
      </c>
      <c r="M119" s="145"/>
      <c r="N119" s="144">
        <v>0</v>
      </c>
      <c r="O119" s="145"/>
      <c r="P119" s="141"/>
      <c r="Q119" s="117"/>
      <c r="R119" s="118"/>
    </row>
    <row r="120" spans="2:18" s="4" customFormat="1" ht="11.25" customHeight="1" x14ac:dyDescent="0.25">
      <c r="B120" s="122"/>
      <c r="C120" s="7" t="s">
        <v>55</v>
      </c>
      <c r="D120" s="7"/>
      <c r="E120" s="7"/>
      <c r="F120" s="7"/>
      <c r="G120" s="7"/>
      <c r="H120" s="7"/>
      <c r="I120" s="11"/>
      <c r="J120" s="124">
        <v>4</v>
      </c>
      <c r="K120" s="123"/>
      <c r="L120" s="124">
        <v>0</v>
      </c>
      <c r="M120" s="123"/>
      <c r="N120" s="124">
        <v>0</v>
      </c>
      <c r="O120" s="123"/>
      <c r="P120" s="132"/>
      <c r="Q120" s="133"/>
      <c r="R120" s="134"/>
    </row>
    <row r="121" spans="2:18" s="4" customFormat="1" ht="11.25" customHeight="1" x14ac:dyDescent="0.25">
      <c r="B121" s="122"/>
      <c r="C121" s="30" t="s">
        <v>15</v>
      </c>
      <c r="D121" s="21" t="s">
        <v>138</v>
      </c>
      <c r="E121" s="22"/>
      <c r="F121" s="22"/>
      <c r="G121" s="22"/>
      <c r="H121" s="22"/>
      <c r="I121" s="23"/>
      <c r="J121" s="146"/>
      <c r="K121" s="147"/>
      <c r="L121" s="146"/>
      <c r="M121" s="147"/>
      <c r="N121" s="146"/>
      <c r="O121" s="147"/>
      <c r="P121" s="135"/>
      <c r="Q121" s="136"/>
      <c r="R121" s="137"/>
    </row>
    <row r="122" spans="2:18" s="4" customFormat="1" ht="11.25" customHeight="1" x14ac:dyDescent="0.25">
      <c r="B122" s="122"/>
      <c r="C122" s="30" t="s">
        <v>16</v>
      </c>
      <c r="D122" s="21" t="s">
        <v>139</v>
      </c>
      <c r="E122" s="22"/>
      <c r="F122" s="22"/>
      <c r="G122" s="22"/>
      <c r="H122" s="22"/>
      <c r="I122" s="23"/>
      <c r="J122" s="146"/>
      <c r="K122" s="147"/>
      <c r="L122" s="146"/>
      <c r="M122" s="147"/>
      <c r="N122" s="146"/>
      <c r="O122" s="147"/>
      <c r="P122" s="135"/>
      <c r="Q122" s="136"/>
      <c r="R122" s="137"/>
    </row>
    <row r="123" spans="2:18" s="4" customFormat="1" ht="11.25" customHeight="1" x14ac:dyDescent="0.25">
      <c r="B123" s="122"/>
      <c r="C123" s="37" t="s">
        <v>17</v>
      </c>
      <c r="D123" s="18" t="s">
        <v>140</v>
      </c>
      <c r="I123" s="24"/>
      <c r="J123" s="148"/>
      <c r="K123" s="149"/>
      <c r="L123" s="148"/>
      <c r="M123" s="149"/>
      <c r="N123" s="148"/>
      <c r="O123" s="149"/>
      <c r="P123" s="138"/>
      <c r="Q123" s="139"/>
      <c r="R123" s="140"/>
    </row>
    <row r="124" spans="2:18" s="4" customFormat="1" ht="11.25" customHeight="1" x14ac:dyDescent="0.25">
      <c r="B124" s="122"/>
      <c r="C124" s="7" t="s">
        <v>141</v>
      </c>
      <c r="D124" s="7"/>
      <c r="E124" s="7"/>
      <c r="F124" s="7"/>
      <c r="G124" s="7"/>
      <c r="H124" s="7"/>
      <c r="I124" s="11"/>
      <c r="J124" s="44"/>
      <c r="K124" s="125">
        <v>11</v>
      </c>
      <c r="L124" s="44"/>
      <c r="M124" s="142">
        <v>0</v>
      </c>
      <c r="N124" s="44"/>
      <c r="O124" s="142">
        <v>0</v>
      </c>
      <c r="P124" s="132"/>
      <c r="Q124" s="133"/>
      <c r="R124" s="134"/>
    </row>
    <row r="125" spans="2:18" s="4" customFormat="1" ht="11.25" customHeight="1" x14ac:dyDescent="0.25">
      <c r="B125" s="122"/>
      <c r="C125" s="30" t="s">
        <v>15</v>
      </c>
      <c r="D125" s="21" t="s">
        <v>142</v>
      </c>
      <c r="E125" s="22"/>
      <c r="F125" s="22"/>
      <c r="G125" s="22"/>
      <c r="H125" s="22"/>
      <c r="I125" s="23"/>
      <c r="J125" s="45">
        <v>2</v>
      </c>
      <c r="K125" s="126"/>
      <c r="L125" s="45">
        <v>0</v>
      </c>
      <c r="M125" s="143"/>
      <c r="N125" s="45">
        <v>0</v>
      </c>
      <c r="O125" s="143"/>
      <c r="P125" s="135"/>
      <c r="Q125" s="136"/>
      <c r="R125" s="137"/>
    </row>
    <row r="126" spans="2:18" s="4" customFormat="1" ht="11.25" customHeight="1" x14ac:dyDescent="0.25">
      <c r="B126" s="122"/>
      <c r="C126" s="30" t="s">
        <v>16</v>
      </c>
      <c r="D126" s="21" t="s">
        <v>143</v>
      </c>
      <c r="E126" s="22"/>
      <c r="F126" s="22"/>
      <c r="G126" s="22"/>
      <c r="H126" s="22"/>
      <c r="I126" s="23"/>
      <c r="J126" s="45">
        <v>2</v>
      </c>
      <c r="K126" s="126"/>
      <c r="L126" s="45">
        <v>0</v>
      </c>
      <c r="M126" s="143"/>
      <c r="N126" s="45">
        <v>0</v>
      </c>
      <c r="O126" s="143"/>
      <c r="P126" s="135"/>
      <c r="Q126" s="136"/>
      <c r="R126" s="137"/>
    </row>
    <row r="127" spans="2:18" s="4" customFormat="1" ht="11.25" customHeight="1" x14ac:dyDescent="0.25">
      <c r="B127" s="122"/>
      <c r="C127" s="30" t="s">
        <v>69</v>
      </c>
      <c r="D127" s="21" t="s">
        <v>144</v>
      </c>
      <c r="E127" s="22"/>
      <c r="F127" s="22"/>
      <c r="G127" s="22"/>
      <c r="H127" s="22"/>
      <c r="I127" s="23"/>
      <c r="J127" s="168">
        <v>7</v>
      </c>
      <c r="K127" s="126"/>
      <c r="L127" s="168">
        <v>0</v>
      </c>
      <c r="M127" s="143"/>
      <c r="N127" s="168">
        <v>0</v>
      </c>
      <c r="O127" s="143"/>
      <c r="P127" s="256"/>
      <c r="Q127" s="257"/>
      <c r="R127" s="258"/>
    </row>
    <row r="128" spans="2:18" s="4" customFormat="1" ht="11.25" customHeight="1" x14ac:dyDescent="0.25">
      <c r="B128" s="122"/>
      <c r="C128" s="37"/>
      <c r="D128" s="18" t="s">
        <v>145</v>
      </c>
      <c r="I128" s="24"/>
      <c r="J128" s="247"/>
      <c r="K128" s="131"/>
      <c r="L128" s="247"/>
      <c r="M128" s="73"/>
      <c r="N128" s="247"/>
      <c r="O128" s="73"/>
      <c r="P128" s="259"/>
      <c r="Q128" s="260"/>
      <c r="R128" s="261"/>
    </row>
    <row r="129" spans="2:18" s="4" customFormat="1" ht="11.25" customHeight="1" x14ac:dyDescent="0.25">
      <c r="B129" s="122"/>
      <c r="C129" s="89" t="s">
        <v>56</v>
      </c>
      <c r="D129" s="89"/>
      <c r="E129" s="89"/>
      <c r="F129" s="89"/>
      <c r="G129" s="89"/>
      <c r="H129" s="89"/>
      <c r="I129" s="90"/>
      <c r="J129" s="127">
        <f>J119+J120+K124</f>
        <v>35</v>
      </c>
      <c r="K129" s="128"/>
      <c r="L129" s="127">
        <f t="shared" ref="L129" si="4">L119+L120+M124</f>
        <v>0</v>
      </c>
      <c r="M129" s="128"/>
      <c r="N129" s="127">
        <f t="shared" ref="N129" si="5">N119+N120+O124</f>
        <v>0</v>
      </c>
      <c r="O129" s="128"/>
      <c r="P129" s="93"/>
      <c r="Q129" s="94"/>
      <c r="R129" s="95"/>
    </row>
    <row r="130" spans="2:18" s="4" customFormat="1" ht="11.25" customHeight="1" x14ac:dyDescent="0.25">
      <c r="B130" s="122"/>
      <c r="C130" s="129" t="s">
        <v>57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</row>
    <row r="131" spans="2:18" s="4" customFormat="1" ht="11.25" customHeight="1" x14ac:dyDescent="0.25">
      <c r="B131" s="122"/>
      <c r="C131" s="7" t="s">
        <v>58</v>
      </c>
      <c r="D131" s="7"/>
      <c r="E131" s="7"/>
      <c r="F131" s="7"/>
      <c r="G131" s="7"/>
      <c r="H131" s="7"/>
      <c r="I131" s="11"/>
      <c r="J131" s="12"/>
      <c r="K131" s="125">
        <f>J132+J133+J134+J135</f>
        <v>6</v>
      </c>
      <c r="L131" s="12"/>
      <c r="M131" s="125">
        <f>L132+L133+L134+L135</f>
        <v>0</v>
      </c>
      <c r="N131" s="12"/>
      <c r="O131" s="125">
        <f>N132+N133+N134+N135</f>
        <v>0</v>
      </c>
      <c r="P131" s="132"/>
      <c r="Q131" s="133"/>
      <c r="R131" s="134"/>
    </row>
    <row r="132" spans="2:18" s="4" customFormat="1" ht="11.25" customHeight="1" x14ac:dyDescent="0.25">
      <c r="B132" s="122"/>
      <c r="C132" s="30" t="s">
        <v>15</v>
      </c>
      <c r="D132" s="21" t="s">
        <v>146</v>
      </c>
      <c r="E132" s="22"/>
      <c r="F132" s="22"/>
      <c r="G132" s="22"/>
      <c r="H132" s="22"/>
      <c r="I132" s="23"/>
      <c r="J132" s="16">
        <v>1</v>
      </c>
      <c r="K132" s="126"/>
      <c r="L132" s="16">
        <v>0</v>
      </c>
      <c r="M132" s="126"/>
      <c r="N132" s="16">
        <v>0</v>
      </c>
      <c r="O132" s="126"/>
      <c r="P132" s="135"/>
      <c r="Q132" s="136"/>
      <c r="R132" s="137"/>
    </row>
    <row r="133" spans="2:18" s="4" customFormat="1" ht="11.25" customHeight="1" x14ac:dyDescent="0.25">
      <c r="B133" s="122"/>
      <c r="C133" s="30" t="s">
        <v>16</v>
      </c>
      <c r="D133" s="21" t="s">
        <v>147</v>
      </c>
      <c r="E133" s="22"/>
      <c r="F133" s="22"/>
      <c r="G133" s="22"/>
      <c r="H133" s="22"/>
      <c r="I133" s="23"/>
      <c r="J133" s="16">
        <v>1</v>
      </c>
      <c r="K133" s="126"/>
      <c r="L133" s="16">
        <v>0</v>
      </c>
      <c r="M133" s="126"/>
      <c r="N133" s="16">
        <v>0</v>
      </c>
      <c r="O133" s="126"/>
      <c r="P133" s="135"/>
      <c r="Q133" s="136"/>
      <c r="R133" s="137"/>
    </row>
    <row r="134" spans="2:18" s="4" customFormat="1" ht="11.25" customHeight="1" x14ac:dyDescent="0.25">
      <c r="B134" s="122"/>
      <c r="C134" s="36" t="s">
        <v>17</v>
      </c>
      <c r="D134" s="14" t="s">
        <v>148</v>
      </c>
      <c r="E134" s="8"/>
      <c r="F134" s="8"/>
      <c r="G134" s="8"/>
      <c r="H134" s="8"/>
      <c r="I134" s="17"/>
      <c r="J134" s="15">
        <v>1</v>
      </c>
      <c r="K134" s="126"/>
      <c r="L134" s="15">
        <v>0</v>
      </c>
      <c r="M134" s="126"/>
      <c r="N134" s="15">
        <v>0</v>
      </c>
      <c r="O134" s="126"/>
      <c r="P134" s="135"/>
      <c r="Q134" s="136"/>
      <c r="R134" s="137"/>
    </row>
    <row r="135" spans="2:18" s="4" customFormat="1" ht="11.25" customHeight="1" x14ac:dyDescent="0.25">
      <c r="B135" s="122"/>
      <c r="C135" s="37" t="s">
        <v>18</v>
      </c>
      <c r="D135" s="18" t="s">
        <v>149</v>
      </c>
      <c r="I135" s="24"/>
      <c r="J135" s="54">
        <v>3</v>
      </c>
      <c r="K135" s="131"/>
      <c r="L135" s="54">
        <v>0</v>
      </c>
      <c r="M135" s="131"/>
      <c r="N135" s="54">
        <v>0</v>
      </c>
      <c r="O135" s="131"/>
      <c r="P135" s="138"/>
      <c r="Q135" s="139"/>
      <c r="R135" s="140"/>
    </row>
    <row r="136" spans="2:18" s="4" customFormat="1" ht="11.25" customHeight="1" x14ac:dyDescent="0.25">
      <c r="B136" s="122"/>
      <c r="C136" s="7" t="s">
        <v>59</v>
      </c>
      <c r="D136" s="25"/>
      <c r="E136" s="7"/>
      <c r="F136" s="7"/>
      <c r="G136" s="7"/>
      <c r="H136" s="7"/>
      <c r="I136" s="11"/>
      <c r="J136" s="35"/>
      <c r="K136" s="125">
        <v>7</v>
      </c>
      <c r="L136" s="35"/>
      <c r="M136" s="125">
        <v>0</v>
      </c>
      <c r="N136" s="35"/>
      <c r="O136" s="125">
        <v>0</v>
      </c>
      <c r="P136" s="132"/>
      <c r="Q136" s="133"/>
      <c r="R136" s="134"/>
    </row>
    <row r="137" spans="2:18" s="4" customFormat="1" ht="11.25" customHeight="1" x14ac:dyDescent="0.25">
      <c r="B137" s="122"/>
      <c r="C137" s="36" t="s">
        <v>15</v>
      </c>
      <c r="D137" s="22" t="s">
        <v>150</v>
      </c>
      <c r="E137" s="22"/>
      <c r="F137" s="22"/>
      <c r="G137" s="22"/>
      <c r="H137" s="22"/>
      <c r="I137" s="23"/>
      <c r="J137" s="49">
        <v>2</v>
      </c>
      <c r="K137" s="126"/>
      <c r="L137" s="49">
        <v>0</v>
      </c>
      <c r="M137" s="126"/>
      <c r="N137" s="49">
        <v>0</v>
      </c>
      <c r="O137" s="126"/>
      <c r="P137" s="64"/>
      <c r="Q137" s="65"/>
      <c r="R137" s="66"/>
    </row>
    <row r="138" spans="2:18" s="4" customFormat="1" ht="11.25" customHeight="1" x14ac:dyDescent="0.25">
      <c r="B138" s="122"/>
      <c r="C138" s="37" t="s">
        <v>16</v>
      </c>
      <c r="D138" s="4" t="s">
        <v>151</v>
      </c>
      <c r="I138" s="24"/>
      <c r="J138" s="71">
        <v>5</v>
      </c>
      <c r="K138" s="131"/>
      <c r="L138" s="71">
        <v>0</v>
      </c>
      <c r="M138" s="131"/>
      <c r="N138" s="71">
        <v>0</v>
      </c>
      <c r="O138" s="131"/>
      <c r="P138" s="84"/>
      <c r="Q138" s="61"/>
      <c r="R138" s="62"/>
    </row>
    <row r="139" spans="2:18" s="4" customFormat="1" ht="11.25" customHeight="1" x14ac:dyDescent="0.25">
      <c r="B139" s="122"/>
      <c r="C139" s="25" t="s">
        <v>60</v>
      </c>
      <c r="D139" s="25"/>
      <c r="E139" s="25"/>
      <c r="F139" s="25"/>
      <c r="G139" s="25"/>
      <c r="H139" s="25"/>
      <c r="I139" s="26"/>
      <c r="J139" s="96">
        <v>2</v>
      </c>
      <c r="K139" s="97"/>
      <c r="L139" s="96">
        <v>0</v>
      </c>
      <c r="M139" s="97"/>
      <c r="N139" s="96">
        <v>0</v>
      </c>
      <c r="O139" s="97"/>
      <c r="P139" s="141"/>
      <c r="Q139" s="117"/>
      <c r="R139" s="118"/>
    </row>
    <row r="140" spans="2:18" s="4" customFormat="1" ht="11.25" customHeight="1" x14ac:dyDescent="0.25">
      <c r="B140" s="122"/>
      <c r="C140" s="7" t="s">
        <v>61</v>
      </c>
      <c r="D140" s="7"/>
      <c r="E140" s="7"/>
      <c r="F140" s="7"/>
      <c r="G140" s="7"/>
      <c r="H140" s="7"/>
      <c r="I140" s="11"/>
      <c r="J140" s="12"/>
      <c r="K140" s="125">
        <f>J141+J142</f>
        <v>3</v>
      </c>
      <c r="L140" s="12"/>
      <c r="M140" s="125">
        <f>L141+L142</f>
        <v>0</v>
      </c>
      <c r="N140" s="12"/>
      <c r="O140" s="125">
        <f>N141+N142</f>
        <v>0</v>
      </c>
      <c r="P140" s="132"/>
      <c r="Q140" s="133"/>
      <c r="R140" s="134"/>
    </row>
    <row r="141" spans="2:18" s="4" customFormat="1" ht="11.25" customHeight="1" x14ac:dyDescent="0.25">
      <c r="B141" s="122"/>
      <c r="C141" s="36" t="s">
        <v>15</v>
      </c>
      <c r="D141" s="8" t="s">
        <v>152</v>
      </c>
      <c r="E141" s="8"/>
      <c r="F141" s="8"/>
      <c r="G141" s="8"/>
      <c r="H141" s="8"/>
      <c r="I141" s="17"/>
      <c r="J141" s="15">
        <v>2</v>
      </c>
      <c r="K141" s="126"/>
      <c r="L141" s="15">
        <v>0</v>
      </c>
      <c r="M141" s="126"/>
      <c r="N141" s="15">
        <v>0</v>
      </c>
      <c r="O141" s="126"/>
      <c r="P141" s="135"/>
      <c r="Q141" s="136"/>
      <c r="R141" s="137"/>
    </row>
    <row r="142" spans="2:18" s="4" customFormat="1" ht="11.25" customHeight="1" x14ac:dyDescent="0.25">
      <c r="B142" s="122"/>
      <c r="C142" s="37" t="s">
        <v>16</v>
      </c>
      <c r="D142" s="4" t="s">
        <v>153</v>
      </c>
      <c r="I142" s="24"/>
      <c r="J142" s="56">
        <v>1</v>
      </c>
      <c r="K142" s="131"/>
      <c r="L142" s="56">
        <v>0</v>
      </c>
      <c r="M142" s="131"/>
      <c r="N142" s="56">
        <v>0</v>
      </c>
      <c r="O142" s="131"/>
      <c r="P142" s="138"/>
      <c r="Q142" s="139"/>
      <c r="R142" s="140"/>
    </row>
    <row r="143" spans="2:18" s="4" customFormat="1" ht="11.25" customHeight="1" x14ac:dyDescent="0.25">
      <c r="B143" s="122"/>
      <c r="C143" s="25" t="s">
        <v>62</v>
      </c>
      <c r="D143" s="25"/>
      <c r="E143" s="25"/>
      <c r="F143" s="25"/>
      <c r="G143" s="25"/>
      <c r="H143" s="25"/>
      <c r="I143" s="26"/>
      <c r="J143" s="96">
        <v>1</v>
      </c>
      <c r="K143" s="97"/>
      <c r="L143" s="96">
        <v>0</v>
      </c>
      <c r="M143" s="97"/>
      <c r="N143" s="96">
        <v>0</v>
      </c>
      <c r="O143" s="97"/>
      <c r="P143" s="116"/>
      <c r="Q143" s="117"/>
      <c r="R143" s="118"/>
    </row>
    <row r="144" spans="2:18" s="4" customFormat="1" ht="11.25" customHeight="1" x14ac:dyDescent="0.25">
      <c r="B144" s="122"/>
      <c r="C144" s="25" t="s">
        <v>63</v>
      </c>
      <c r="D144" s="25"/>
      <c r="E144" s="25"/>
      <c r="F144" s="25"/>
      <c r="G144" s="25"/>
      <c r="H144" s="25"/>
      <c r="I144" s="26"/>
      <c r="J144" s="96">
        <v>2</v>
      </c>
      <c r="K144" s="97"/>
      <c r="L144" s="96">
        <v>0</v>
      </c>
      <c r="M144" s="97"/>
      <c r="N144" s="96">
        <v>0</v>
      </c>
      <c r="O144" s="97"/>
      <c r="P144" s="119"/>
      <c r="Q144" s="120"/>
      <c r="R144" s="121"/>
    </row>
    <row r="145" spans="2:18" s="4" customFormat="1" ht="11.25" customHeight="1" x14ac:dyDescent="0.25">
      <c r="B145" s="122"/>
      <c r="C145" s="25" t="s">
        <v>154</v>
      </c>
      <c r="D145" s="25"/>
      <c r="E145" s="25"/>
      <c r="F145" s="25"/>
      <c r="G145" s="25"/>
      <c r="H145" s="25"/>
      <c r="I145" s="26"/>
      <c r="J145" s="96">
        <v>5</v>
      </c>
      <c r="K145" s="97"/>
      <c r="L145" s="96">
        <v>0</v>
      </c>
      <c r="M145" s="97"/>
      <c r="N145" s="96">
        <v>0</v>
      </c>
      <c r="O145" s="97"/>
      <c r="P145" s="116"/>
      <c r="Q145" s="120"/>
      <c r="R145" s="121"/>
    </row>
    <row r="146" spans="2:18" s="4" customFormat="1" ht="11.25" customHeight="1" x14ac:dyDescent="0.25">
      <c r="B146" s="122"/>
      <c r="C146" s="10" t="s">
        <v>155</v>
      </c>
      <c r="D146" s="7"/>
      <c r="E146" s="7"/>
      <c r="F146" s="7"/>
      <c r="G146" s="7"/>
      <c r="H146" s="7"/>
      <c r="I146" s="11"/>
      <c r="J146" s="85"/>
      <c r="K146" s="125">
        <v>3</v>
      </c>
      <c r="L146" s="85"/>
      <c r="M146" s="125">
        <v>0</v>
      </c>
      <c r="N146" s="85"/>
      <c r="O146" s="125">
        <v>0</v>
      </c>
      <c r="P146" s="195"/>
      <c r="Q146" s="196"/>
      <c r="R146" s="197"/>
    </row>
    <row r="147" spans="2:18" s="4" customFormat="1" ht="11.25" customHeight="1" x14ac:dyDescent="0.25">
      <c r="B147" s="122"/>
      <c r="C147" s="36" t="s">
        <v>15</v>
      </c>
      <c r="D147" s="8" t="s">
        <v>156</v>
      </c>
      <c r="E147" s="8"/>
      <c r="F147" s="8"/>
      <c r="G147" s="8"/>
      <c r="H147" s="8"/>
      <c r="I147" s="17"/>
      <c r="J147" s="54">
        <v>1</v>
      </c>
      <c r="K147" s="126"/>
      <c r="L147" s="54">
        <v>0</v>
      </c>
      <c r="M147" s="126"/>
      <c r="N147" s="54">
        <v>0</v>
      </c>
      <c r="O147" s="126"/>
      <c r="P147" s="70"/>
      <c r="Q147" s="76"/>
      <c r="R147" s="77"/>
    </row>
    <row r="148" spans="2:18" s="4" customFormat="1" ht="11.25" customHeight="1" x14ac:dyDescent="0.25">
      <c r="B148" s="122"/>
      <c r="C148" s="20" t="s">
        <v>16</v>
      </c>
      <c r="D148" s="4" t="s">
        <v>157</v>
      </c>
      <c r="I148" s="17"/>
      <c r="J148" s="67">
        <v>0.5</v>
      </c>
      <c r="K148" s="126"/>
      <c r="L148" s="54">
        <v>0</v>
      </c>
      <c r="M148" s="126"/>
      <c r="N148" s="54">
        <v>0</v>
      </c>
      <c r="O148" s="126"/>
      <c r="P148" s="70"/>
      <c r="Q148" s="76"/>
      <c r="R148" s="77"/>
    </row>
    <row r="149" spans="2:18" s="4" customFormat="1" ht="11.25" customHeight="1" x14ac:dyDescent="0.25">
      <c r="B149" s="122"/>
      <c r="C149" s="36" t="s">
        <v>17</v>
      </c>
      <c r="D149" s="22" t="s">
        <v>158</v>
      </c>
      <c r="E149" s="22"/>
      <c r="F149" s="22"/>
      <c r="G149" s="22"/>
      <c r="H149" s="22"/>
      <c r="I149" s="22"/>
      <c r="J149" s="49">
        <v>0.5</v>
      </c>
      <c r="K149" s="126"/>
      <c r="L149" s="54">
        <v>0</v>
      </c>
      <c r="M149" s="126"/>
      <c r="N149" s="54">
        <v>0</v>
      </c>
      <c r="O149" s="126"/>
      <c r="P149" s="70"/>
      <c r="Q149" s="76"/>
      <c r="R149" s="77"/>
    </row>
    <row r="150" spans="2:18" s="4" customFormat="1" ht="11.25" customHeight="1" x14ac:dyDescent="0.25">
      <c r="B150" s="122"/>
      <c r="C150" s="37" t="s">
        <v>18</v>
      </c>
      <c r="D150" s="4" t="s">
        <v>159</v>
      </c>
      <c r="I150" s="24"/>
      <c r="J150" s="19">
        <v>1</v>
      </c>
      <c r="K150" s="131"/>
      <c r="L150" s="54">
        <v>0</v>
      </c>
      <c r="M150" s="131"/>
      <c r="N150" s="54">
        <v>0</v>
      </c>
      <c r="O150" s="131"/>
      <c r="P150" s="72"/>
      <c r="Q150" s="68"/>
      <c r="R150" s="69"/>
    </row>
    <row r="151" spans="2:18" s="4" customFormat="1" ht="11.25" customHeight="1" x14ac:dyDescent="0.25">
      <c r="B151" s="122"/>
      <c r="C151" s="89" t="s">
        <v>64</v>
      </c>
      <c r="D151" s="89"/>
      <c r="E151" s="89"/>
      <c r="F151" s="89"/>
      <c r="G151" s="89"/>
      <c r="H151" s="89"/>
      <c r="I151" s="90"/>
      <c r="J151" s="91">
        <f>K131+K136+J139+K140+J143+J144+J145+K146</f>
        <v>29</v>
      </c>
      <c r="K151" s="92"/>
      <c r="L151" s="91">
        <f t="shared" ref="L151" si="6">M131+M136+L139+M140+L143+L144+L145+M146</f>
        <v>0</v>
      </c>
      <c r="M151" s="92"/>
      <c r="N151" s="91">
        <f t="shared" ref="N151" si="7">O131+O136+N139+O140+N143+N144+N145+O146</f>
        <v>0</v>
      </c>
      <c r="O151" s="92"/>
      <c r="P151" s="93"/>
      <c r="Q151" s="94"/>
      <c r="R151" s="95"/>
    </row>
    <row r="152" spans="2:18" s="4" customFormat="1" ht="11.25" customHeight="1" x14ac:dyDescent="0.25">
      <c r="B152" s="122"/>
      <c r="C152" s="102" t="s">
        <v>65</v>
      </c>
      <c r="D152" s="102"/>
      <c r="E152" s="102"/>
      <c r="F152" s="102"/>
      <c r="G152" s="102"/>
      <c r="H152" s="102"/>
      <c r="I152" s="102"/>
      <c r="J152" s="103">
        <f>J58+J85+J117+J129+J151</f>
        <v>154</v>
      </c>
      <c r="K152" s="104"/>
      <c r="L152" s="103">
        <f t="shared" ref="L152" si="8">L58+L85+L117+L129+L151</f>
        <v>0</v>
      </c>
      <c r="M152" s="104"/>
      <c r="N152" s="103">
        <f t="shared" ref="N152" si="9">N58+N85+N117+N129+N151</f>
        <v>0</v>
      </c>
      <c r="O152" s="104"/>
      <c r="P152" s="105"/>
      <c r="Q152" s="106"/>
      <c r="R152" s="107"/>
    </row>
    <row r="153" spans="2:18" x14ac:dyDescent="0.25">
      <c r="B153" s="108" t="s">
        <v>66</v>
      </c>
      <c r="C153" s="109"/>
      <c r="D153" s="109"/>
      <c r="E153" s="109"/>
      <c r="F153" s="109"/>
      <c r="G153" s="109"/>
      <c r="H153" s="109"/>
      <c r="I153" s="110"/>
      <c r="J153" s="111">
        <f>J41+J152</f>
        <v>184</v>
      </c>
      <c r="K153" s="112"/>
      <c r="L153" s="111">
        <f t="shared" ref="L153" si="10">L41+L152</f>
        <v>0</v>
      </c>
      <c r="M153" s="112"/>
      <c r="N153" s="111">
        <f t="shared" ref="N153" si="11">N41+N152</f>
        <v>0</v>
      </c>
      <c r="O153" s="112"/>
      <c r="P153" s="113"/>
      <c r="Q153" s="114"/>
      <c r="R153" s="115"/>
    </row>
    <row r="156" spans="2:18" s="3" customFormat="1" ht="11.25" customHeight="1" x14ac:dyDescent="0.25"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Q156" s="99"/>
      <c r="R156" s="99"/>
    </row>
    <row r="157" spans="2:18" s="3" customFormat="1" ht="11.25" x14ac:dyDescent="0.25">
      <c r="P157" s="86"/>
      <c r="Q157" s="86"/>
      <c r="R157" s="86"/>
    </row>
    <row r="158" spans="2:18" s="3" customFormat="1" ht="11.25" x14ac:dyDescent="0.25">
      <c r="P158" s="86"/>
      <c r="Q158" s="86"/>
      <c r="R158" s="86"/>
    </row>
    <row r="159" spans="2:18" s="3" customFormat="1" ht="11.25" x14ac:dyDescent="0.25">
      <c r="P159" s="86"/>
      <c r="Q159" s="86"/>
      <c r="R159" s="86"/>
    </row>
    <row r="160" spans="2:18" s="3" customFormat="1" ht="11.25" x14ac:dyDescent="0.25">
      <c r="P160" s="86"/>
    </row>
    <row r="161" spans="2:18" s="3" customFormat="1" ht="15" customHeight="1" x14ac:dyDescent="0.25">
      <c r="B161" s="101"/>
      <c r="C161" s="101"/>
      <c r="D161" s="101"/>
      <c r="E161" s="101"/>
      <c r="F161" s="101"/>
      <c r="G161" s="101"/>
      <c r="I161" s="101"/>
      <c r="J161" s="101"/>
      <c r="K161" s="101"/>
      <c r="L161" s="101"/>
      <c r="M161" s="101"/>
      <c r="N161" s="101"/>
      <c r="P161" s="87"/>
      <c r="Q161" s="98"/>
      <c r="R161" s="98"/>
    </row>
    <row r="162" spans="2:18" s="3" customFormat="1" ht="11.25" x14ac:dyDescent="0.25">
      <c r="B162" s="101"/>
      <c r="C162" s="101"/>
      <c r="D162" s="101"/>
      <c r="E162" s="101"/>
      <c r="F162" s="101"/>
      <c r="G162" s="101"/>
      <c r="I162" s="101"/>
      <c r="J162" s="101"/>
      <c r="K162" s="101"/>
      <c r="L162" s="101"/>
      <c r="M162" s="101"/>
      <c r="N162" s="101"/>
      <c r="P162" s="87"/>
      <c r="Q162" s="98"/>
      <c r="R162" s="98"/>
    </row>
    <row r="163" spans="2:18" s="3" customFormat="1" ht="15" customHeight="1" x14ac:dyDescent="0.25">
      <c r="E163" s="98"/>
      <c r="F163" s="98"/>
      <c r="I163" s="5"/>
      <c r="J163" s="100"/>
      <c r="K163" s="100"/>
      <c r="L163" s="100"/>
      <c r="M163" s="100"/>
      <c r="N163" s="100"/>
      <c r="P163" s="87"/>
      <c r="Q163" s="98"/>
      <c r="R163" s="98"/>
    </row>
    <row r="164" spans="2:18" s="3" customFormat="1" ht="11.25" customHeight="1" x14ac:dyDescent="0.25">
      <c r="J164" s="100"/>
      <c r="K164" s="100"/>
      <c r="L164" s="100"/>
      <c r="M164" s="100"/>
      <c r="P164" s="87"/>
      <c r="Q164" s="88"/>
      <c r="R164" s="88"/>
    </row>
    <row r="165" spans="2:18" s="3" customFormat="1" ht="11.25" x14ac:dyDescent="0.25">
      <c r="E165" s="98"/>
      <c r="F165" s="98"/>
      <c r="J165" s="98"/>
      <c r="K165" s="98"/>
      <c r="P165" s="87"/>
      <c r="Q165" s="98"/>
      <c r="R165" s="98"/>
    </row>
  </sheetData>
  <sheetProtection selectLockedCells="1"/>
  <mergeCells count="306">
    <mergeCell ref="J127:J128"/>
    <mergeCell ref="L127:L128"/>
    <mergeCell ref="N127:N128"/>
    <mergeCell ref="P127:R128"/>
    <mergeCell ref="K146:K150"/>
    <mergeCell ref="M146:M150"/>
    <mergeCell ref="O146:O150"/>
    <mergeCell ref="P146:R146"/>
    <mergeCell ref="J18:K22"/>
    <mergeCell ref="L18:M22"/>
    <mergeCell ref="N18:O22"/>
    <mergeCell ref="J46:K51"/>
    <mergeCell ref="L46:M51"/>
    <mergeCell ref="N46:O51"/>
    <mergeCell ref="J92:J93"/>
    <mergeCell ref="L92:L93"/>
    <mergeCell ref="N92:N93"/>
    <mergeCell ref="P92:R93"/>
    <mergeCell ref="K98:K104"/>
    <mergeCell ref="M98:M104"/>
    <mergeCell ref="O98:O104"/>
    <mergeCell ref="J100:J101"/>
    <mergeCell ref="L100:L101"/>
    <mergeCell ref="N100:N101"/>
    <mergeCell ref="K63:K72"/>
    <mergeCell ref="M63:M72"/>
    <mergeCell ref="O63:O72"/>
    <mergeCell ref="J64:J69"/>
    <mergeCell ref="L64:L69"/>
    <mergeCell ref="N64:N69"/>
    <mergeCell ref="P67:R69"/>
    <mergeCell ref="J70:J72"/>
    <mergeCell ref="L70:L72"/>
    <mergeCell ref="N70:N72"/>
    <mergeCell ref="P70:R72"/>
    <mergeCell ref="P63:R63"/>
    <mergeCell ref="P64:R64"/>
    <mergeCell ref="P65:R66"/>
    <mergeCell ref="P24:R26"/>
    <mergeCell ref="J30:J32"/>
    <mergeCell ref="L30:L32"/>
    <mergeCell ref="N30:N32"/>
    <mergeCell ref="P30:R32"/>
    <mergeCell ref="P33:R33"/>
    <mergeCell ref="J34:J35"/>
    <mergeCell ref="L34:L35"/>
    <mergeCell ref="N34:N35"/>
    <mergeCell ref="P34:R35"/>
    <mergeCell ref="D20:E20"/>
    <mergeCell ref="D21:E21"/>
    <mergeCell ref="D22:E22"/>
    <mergeCell ref="K23:K35"/>
    <mergeCell ref="M23:M35"/>
    <mergeCell ref="O23:O35"/>
    <mergeCell ref="J24:J29"/>
    <mergeCell ref="L24:L29"/>
    <mergeCell ref="N24:N29"/>
    <mergeCell ref="C43:R43"/>
    <mergeCell ref="J44:K44"/>
    <mergeCell ref="L44:M44"/>
    <mergeCell ref="N44:O44"/>
    <mergeCell ref="O55:O57"/>
    <mergeCell ref="P55:R55"/>
    <mergeCell ref="P56:R56"/>
    <mergeCell ref="B13:I14"/>
    <mergeCell ref="J13:K14"/>
    <mergeCell ref="L13:M14"/>
    <mergeCell ref="N13:O14"/>
    <mergeCell ref="P13:R14"/>
    <mergeCell ref="B15:R15"/>
    <mergeCell ref="B16:B41"/>
    <mergeCell ref="C16:R16"/>
    <mergeCell ref="P17:R17"/>
    <mergeCell ref="C41:I41"/>
    <mergeCell ref="J41:K41"/>
    <mergeCell ref="P37:R37"/>
    <mergeCell ref="J17:K17"/>
    <mergeCell ref="P23:R23"/>
    <mergeCell ref="P18:R18"/>
    <mergeCell ref="L17:M17"/>
    <mergeCell ref="N17:O17"/>
    <mergeCell ref="B42:R42"/>
    <mergeCell ref="P38:R38"/>
    <mergeCell ref="P39:R39"/>
    <mergeCell ref="C40:I40"/>
    <mergeCell ref="J40:K40"/>
    <mergeCell ref="L40:M40"/>
    <mergeCell ref="K36:K39"/>
    <mergeCell ref="M36:M39"/>
    <mergeCell ref="O36:O39"/>
    <mergeCell ref="P36:R36"/>
    <mergeCell ref="P41:R41"/>
    <mergeCell ref="N40:O40"/>
    <mergeCell ref="L41:M41"/>
    <mergeCell ref="N41:O41"/>
    <mergeCell ref="P40:R40"/>
    <mergeCell ref="P46:R46"/>
    <mergeCell ref="P52:R52"/>
    <mergeCell ref="P44:R44"/>
    <mergeCell ref="D48:E48"/>
    <mergeCell ref="J52:K54"/>
    <mergeCell ref="L52:M54"/>
    <mergeCell ref="M60:M62"/>
    <mergeCell ref="O60:O62"/>
    <mergeCell ref="P60:R60"/>
    <mergeCell ref="P61:R61"/>
    <mergeCell ref="P62:R62"/>
    <mergeCell ref="C58:I58"/>
    <mergeCell ref="J58:K58"/>
    <mergeCell ref="L58:M58"/>
    <mergeCell ref="N58:O58"/>
    <mergeCell ref="P58:R58"/>
    <mergeCell ref="C59:R59"/>
    <mergeCell ref="P45:R45"/>
    <mergeCell ref="K60:K62"/>
    <mergeCell ref="N52:O54"/>
    <mergeCell ref="P57:R57"/>
    <mergeCell ref="J73:K73"/>
    <mergeCell ref="L73:M73"/>
    <mergeCell ref="N73:O73"/>
    <mergeCell ref="P73:R73"/>
    <mergeCell ref="J74:K74"/>
    <mergeCell ref="L74:M74"/>
    <mergeCell ref="N74:O74"/>
    <mergeCell ref="P74:R74"/>
    <mergeCell ref="K75:K80"/>
    <mergeCell ref="M75:M80"/>
    <mergeCell ref="O75:O80"/>
    <mergeCell ref="J78:J79"/>
    <mergeCell ref="L78:L79"/>
    <mergeCell ref="P78:R79"/>
    <mergeCell ref="P80:R80"/>
    <mergeCell ref="P75:R75"/>
    <mergeCell ref="P76:R76"/>
    <mergeCell ref="P77:R77"/>
    <mergeCell ref="C85:I85"/>
    <mergeCell ref="J85:K85"/>
    <mergeCell ref="L85:M85"/>
    <mergeCell ref="N85:O85"/>
    <mergeCell ref="P85:R85"/>
    <mergeCell ref="C86:R86"/>
    <mergeCell ref="J81:K81"/>
    <mergeCell ref="L81:M81"/>
    <mergeCell ref="N81:O81"/>
    <mergeCell ref="P81:R81"/>
    <mergeCell ref="K82:K84"/>
    <mergeCell ref="M82:M84"/>
    <mergeCell ref="O82:O84"/>
    <mergeCell ref="P82:R82"/>
    <mergeCell ref="P83:R83"/>
    <mergeCell ref="P84:R84"/>
    <mergeCell ref="P91:R91"/>
    <mergeCell ref="K94:K96"/>
    <mergeCell ref="M94:M96"/>
    <mergeCell ref="O94:O96"/>
    <mergeCell ref="P94:R94"/>
    <mergeCell ref="P95:R95"/>
    <mergeCell ref="P96:R96"/>
    <mergeCell ref="J87:K87"/>
    <mergeCell ref="L87:M87"/>
    <mergeCell ref="N87:O87"/>
    <mergeCell ref="P87:R87"/>
    <mergeCell ref="P88:R88"/>
    <mergeCell ref="K88:K93"/>
    <mergeCell ref="M88:M93"/>
    <mergeCell ref="O88:O93"/>
    <mergeCell ref="J89:J90"/>
    <mergeCell ref="L89:L90"/>
    <mergeCell ref="N89:N90"/>
    <mergeCell ref="P89:R90"/>
    <mergeCell ref="J97:K97"/>
    <mergeCell ref="L97:M97"/>
    <mergeCell ref="N97:O97"/>
    <mergeCell ref="P97:R97"/>
    <mergeCell ref="P98:R98"/>
    <mergeCell ref="P99:R99"/>
    <mergeCell ref="P100:R101"/>
    <mergeCell ref="K106:K109"/>
    <mergeCell ref="M106:M109"/>
    <mergeCell ref="O106:O109"/>
    <mergeCell ref="P106:R106"/>
    <mergeCell ref="P109:R109"/>
    <mergeCell ref="L105:M105"/>
    <mergeCell ref="N105:O105"/>
    <mergeCell ref="P105:R105"/>
    <mergeCell ref="P107:R107"/>
    <mergeCell ref="P108:R108"/>
    <mergeCell ref="J102:J103"/>
    <mergeCell ref="L102:L103"/>
    <mergeCell ref="N102:N103"/>
    <mergeCell ref="P102:R103"/>
    <mergeCell ref="P104:R104"/>
    <mergeCell ref="L110:M110"/>
    <mergeCell ref="N110:O110"/>
    <mergeCell ref="P110:R110"/>
    <mergeCell ref="K111:K115"/>
    <mergeCell ref="M111:M115"/>
    <mergeCell ref="O111:O115"/>
    <mergeCell ref="P111:R111"/>
    <mergeCell ref="P112:R112"/>
    <mergeCell ref="P113:R113"/>
    <mergeCell ref="P114:R114"/>
    <mergeCell ref="P115:R115"/>
    <mergeCell ref="J116:K116"/>
    <mergeCell ref="L116:M116"/>
    <mergeCell ref="N116:O116"/>
    <mergeCell ref="P116:R116"/>
    <mergeCell ref="C117:I117"/>
    <mergeCell ref="J117:K117"/>
    <mergeCell ref="L117:M117"/>
    <mergeCell ref="N117:O117"/>
    <mergeCell ref="P117:R117"/>
    <mergeCell ref="C118:R118"/>
    <mergeCell ref="J119:K119"/>
    <mergeCell ref="L119:M119"/>
    <mergeCell ref="N119:O119"/>
    <mergeCell ref="P119:R119"/>
    <mergeCell ref="P120:R120"/>
    <mergeCell ref="P121:R121"/>
    <mergeCell ref="P122:R122"/>
    <mergeCell ref="P123:R123"/>
    <mergeCell ref="J120:K123"/>
    <mergeCell ref="L120:M123"/>
    <mergeCell ref="N120:O123"/>
    <mergeCell ref="K124:K128"/>
    <mergeCell ref="P124:R124"/>
    <mergeCell ref="P125:R125"/>
    <mergeCell ref="P126:R126"/>
    <mergeCell ref="K131:K135"/>
    <mergeCell ref="M131:M135"/>
    <mergeCell ref="O131:O135"/>
    <mergeCell ref="P131:R131"/>
    <mergeCell ref="P132:R132"/>
    <mergeCell ref="P133:R133"/>
    <mergeCell ref="P134:R134"/>
    <mergeCell ref="P135:R135"/>
    <mergeCell ref="M124:M127"/>
    <mergeCell ref="O124:O127"/>
    <mergeCell ref="C129:I129"/>
    <mergeCell ref="J129:K129"/>
    <mergeCell ref="L129:M129"/>
    <mergeCell ref="N129:O129"/>
    <mergeCell ref="P129:R129"/>
    <mergeCell ref="C130:R130"/>
    <mergeCell ref="O140:O142"/>
    <mergeCell ref="P140:R140"/>
    <mergeCell ref="P141:R141"/>
    <mergeCell ref="P142:R142"/>
    <mergeCell ref="K136:K138"/>
    <mergeCell ref="M136:M138"/>
    <mergeCell ref="O136:O138"/>
    <mergeCell ref="P136:R136"/>
    <mergeCell ref="J139:K139"/>
    <mergeCell ref="L139:M139"/>
    <mergeCell ref="N139:O139"/>
    <mergeCell ref="P139:R139"/>
    <mergeCell ref="K140:K142"/>
    <mergeCell ref="M140:M142"/>
    <mergeCell ref="N152:O152"/>
    <mergeCell ref="P152:R152"/>
    <mergeCell ref="B153:I153"/>
    <mergeCell ref="J153:K153"/>
    <mergeCell ref="L153:M153"/>
    <mergeCell ref="N153:O153"/>
    <mergeCell ref="P153:R153"/>
    <mergeCell ref="Q161:R161"/>
    <mergeCell ref="N143:O143"/>
    <mergeCell ref="P143:R143"/>
    <mergeCell ref="J144:K144"/>
    <mergeCell ref="L144:M144"/>
    <mergeCell ref="N144:O144"/>
    <mergeCell ref="P144:R144"/>
    <mergeCell ref="B43:B152"/>
    <mergeCell ref="J145:K145"/>
    <mergeCell ref="L145:M145"/>
    <mergeCell ref="N145:O145"/>
    <mergeCell ref="P145:R145"/>
    <mergeCell ref="J45:K45"/>
    <mergeCell ref="L45:M45"/>
    <mergeCell ref="N45:O45"/>
    <mergeCell ref="K55:K57"/>
    <mergeCell ref="M55:M57"/>
    <mergeCell ref="C151:I151"/>
    <mergeCell ref="J151:K151"/>
    <mergeCell ref="L151:M151"/>
    <mergeCell ref="N151:O151"/>
    <mergeCell ref="P151:R151"/>
    <mergeCell ref="J143:K143"/>
    <mergeCell ref="L143:M143"/>
    <mergeCell ref="Q163:R163"/>
    <mergeCell ref="Q165:R165"/>
    <mergeCell ref="Q156:R156"/>
    <mergeCell ref="B156:N156"/>
    <mergeCell ref="J164:M164"/>
    <mergeCell ref="E163:F163"/>
    <mergeCell ref="J163:N163"/>
    <mergeCell ref="J165:K165"/>
    <mergeCell ref="E165:F165"/>
    <mergeCell ref="B162:G162"/>
    <mergeCell ref="B161:G161"/>
    <mergeCell ref="I162:N162"/>
    <mergeCell ref="Q162:R162"/>
    <mergeCell ref="I161:N161"/>
    <mergeCell ref="C152:I152"/>
    <mergeCell ref="J152:K152"/>
    <mergeCell ref="L152:M152"/>
  </mergeCells>
  <pageMargins left="0.70866141732283472" right="1.246875" top="0.74803149606299213" bottom="0.74803149606299213" header="0.31496062992125984" footer="0.31496062992125984"/>
  <pageSetup paperSize="8" scale="78" fitToHeight="0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2" manualBreakCount="2">
    <brk id="58" max="18" man="1"/>
    <brk id="142" max="1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SVA - TS v2.0</vt:lpstr>
      <vt:lpstr>'SVA - TS v2.0'!Print_Area</vt:lpstr>
      <vt:lpstr>'SVA - TS v2.0'!Print_Titles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nurfateha</cp:lastModifiedBy>
  <cp:lastPrinted>2023-02-02T09:37:53Z</cp:lastPrinted>
  <dcterms:created xsi:type="dcterms:W3CDTF">2017-09-21T08:45:13Z</dcterms:created>
  <dcterms:modified xsi:type="dcterms:W3CDTF">2023-08-08T07:15:02Z</dcterms:modified>
</cp:coreProperties>
</file>